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8_{58E7DFC8-05A7-4446-8AE3-9329CF84595D}" xr6:coauthVersionLast="47" xr6:coauthVersionMax="47" xr10:uidLastSave="{00000000-0000-0000-0000-000000000000}"/>
  <bookViews>
    <workbookView xWindow="-120" yWindow="-120" windowWidth="29040" windowHeight="15720" tabRatio="831" xr2:uid="{07260B39-1C4A-4F7B-84FD-D7753A57776D}"/>
  </bookViews>
  <sheets>
    <sheet name="Valuation Comparison 1.2" sheetId="5" r:id="rId1"/>
    <sheet name="Accounting Comparison 1.2" sheetId="1" r:id="rId2"/>
    <sheet name="OCLD at Acquisitio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243" i="2" l="1"/>
  <c r="D9" i="5" l="1"/>
  <c r="D10" i="5"/>
  <c r="H7" i="5"/>
  <c r="H13" i="5"/>
  <c r="F13" i="5"/>
  <c r="F14" i="5" s="1"/>
  <c r="D13" i="5"/>
  <c r="H6" i="5" l="1"/>
  <c r="H11" i="5" s="1"/>
  <c r="H14" i="5" s="1"/>
  <c r="D11" i="5"/>
  <c r="D14" i="5" s="1"/>
  <c r="D16" i="1"/>
  <c r="F16" i="1" s="1"/>
  <c r="D15" i="1"/>
  <c r="E260" i="2"/>
  <c r="E259" i="2"/>
  <c r="E258" i="2"/>
  <c r="E257" i="2"/>
  <c r="E256" i="2"/>
  <c r="J262" i="2"/>
  <c r="E255" i="2"/>
  <c r="E254" i="2"/>
  <c r="E253" i="2"/>
  <c r="E251" i="2"/>
  <c r="E252" i="2" l="1"/>
  <c r="F252" i="2" s="1"/>
  <c r="F247" i="2"/>
  <c r="F248" i="2"/>
  <c r="F249" i="2"/>
  <c r="F250" i="2"/>
  <c r="F251" i="2"/>
  <c r="F253" i="2"/>
  <c r="F254" i="2"/>
  <c r="F255" i="2"/>
  <c r="F256" i="2"/>
  <c r="F257" i="2"/>
  <c r="F258" i="2"/>
  <c r="F259" i="2"/>
  <c r="F260" i="2"/>
  <c r="F246" i="2"/>
  <c r="E250" i="2"/>
  <c r="E249" i="2"/>
  <c r="K262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46" i="2"/>
  <c r="N231" i="2"/>
  <c r="O231" i="2"/>
  <c r="J241" i="2"/>
  <c r="K241" i="2"/>
  <c r="L241" i="2"/>
  <c r="M241" i="2"/>
  <c r="N241" i="2"/>
  <c r="Q241" i="2"/>
  <c r="R241" i="2"/>
  <c r="S241" i="2"/>
  <c r="T241" i="2"/>
  <c r="T237" i="2"/>
  <c r="S237" i="2"/>
  <c r="R237" i="2"/>
  <c r="N237" i="2"/>
  <c r="D262" i="2"/>
  <c r="I247" i="2"/>
  <c r="I248" i="2"/>
  <c r="I249" i="2"/>
  <c r="I251" i="2"/>
  <c r="I252" i="2"/>
  <c r="I253" i="2"/>
  <c r="I254" i="2"/>
  <c r="I255" i="2"/>
  <c r="I256" i="2"/>
  <c r="I257" i="2"/>
  <c r="I258" i="2"/>
  <c r="I259" i="2"/>
  <c r="I260" i="2"/>
  <c r="I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46" i="2"/>
  <c r="B235" i="2"/>
  <c r="B228" i="2"/>
  <c r="B212" i="2"/>
  <c r="B198" i="2"/>
  <c r="B194" i="2"/>
  <c r="B150" i="2"/>
  <c r="B146" i="2"/>
  <c r="B139" i="2"/>
  <c r="B129" i="2"/>
  <c r="B114" i="2"/>
  <c r="B100" i="2"/>
  <c r="B93" i="2"/>
  <c r="B78" i="2"/>
  <c r="B73" i="2"/>
  <c r="B59" i="2"/>
  <c r="B47" i="2"/>
  <c r="B27" i="2"/>
  <c r="B23" i="2"/>
  <c r="B19" i="2"/>
  <c r="B15" i="2"/>
  <c r="I238" i="2"/>
  <c r="K235" i="2"/>
  <c r="J235" i="2"/>
  <c r="R234" i="2"/>
  <c r="N234" i="2"/>
  <c r="F234" i="2"/>
  <c r="R233" i="2"/>
  <c r="N233" i="2"/>
  <c r="F233" i="2"/>
  <c r="R232" i="2"/>
  <c r="N232" i="2"/>
  <c r="F232" i="2"/>
  <c r="I231" i="2"/>
  <c r="I235" i="2" s="1"/>
  <c r="F231" i="2"/>
  <c r="K228" i="2"/>
  <c r="J228" i="2"/>
  <c r="I228" i="2"/>
  <c r="R227" i="2"/>
  <c r="N227" i="2"/>
  <c r="L227" i="2"/>
  <c r="E227" i="2"/>
  <c r="F227" i="2" s="1"/>
  <c r="R226" i="2"/>
  <c r="N226" i="2"/>
  <c r="L226" i="2"/>
  <c r="E226" i="2"/>
  <c r="F226" i="2" s="1"/>
  <c r="R225" i="2"/>
  <c r="S225" i="2" s="1"/>
  <c r="T225" i="2" s="1"/>
  <c r="N225" i="2"/>
  <c r="L225" i="2"/>
  <c r="E225" i="2"/>
  <c r="F225" i="2" s="1"/>
  <c r="R224" i="2"/>
  <c r="N224" i="2"/>
  <c r="L224" i="2"/>
  <c r="E224" i="2"/>
  <c r="F224" i="2" s="1"/>
  <c r="R223" i="2"/>
  <c r="N223" i="2"/>
  <c r="L223" i="2"/>
  <c r="F223" i="2"/>
  <c r="R222" i="2"/>
  <c r="N222" i="2"/>
  <c r="L222" i="2"/>
  <c r="F222" i="2"/>
  <c r="S222" i="2" s="1"/>
  <c r="T222" i="2" s="1"/>
  <c r="R221" i="2"/>
  <c r="N221" i="2"/>
  <c r="L221" i="2"/>
  <c r="F221" i="2"/>
  <c r="R220" i="2"/>
  <c r="N220" i="2"/>
  <c r="L220" i="2"/>
  <c r="F220" i="2"/>
  <c r="R219" i="2"/>
  <c r="N219" i="2"/>
  <c r="L219" i="2"/>
  <c r="E219" i="2"/>
  <c r="F219" i="2" s="1"/>
  <c r="O219" i="2" s="1"/>
  <c r="P219" i="2" s="1"/>
  <c r="R218" i="2"/>
  <c r="N218" i="2"/>
  <c r="L218" i="2"/>
  <c r="E218" i="2"/>
  <c r="F218" i="2" s="1"/>
  <c r="R217" i="2"/>
  <c r="N217" i="2"/>
  <c r="L217" i="2"/>
  <c r="E217" i="2"/>
  <c r="F217" i="2" s="1"/>
  <c r="R216" i="2"/>
  <c r="N216" i="2"/>
  <c r="L216" i="2"/>
  <c r="L212" i="2"/>
  <c r="K212" i="2"/>
  <c r="J212" i="2"/>
  <c r="I212" i="2"/>
  <c r="R211" i="2"/>
  <c r="N211" i="2"/>
  <c r="E211" i="2"/>
  <c r="F211" i="2" s="1"/>
  <c r="R210" i="2"/>
  <c r="N210" i="2"/>
  <c r="E210" i="2"/>
  <c r="F210" i="2" s="1"/>
  <c r="R209" i="2"/>
  <c r="N209" i="2"/>
  <c r="E209" i="2"/>
  <c r="F209" i="2" s="1"/>
  <c r="R208" i="2"/>
  <c r="N208" i="2"/>
  <c r="E208" i="2"/>
  <c r="F208" i="2" s="1"/>
  <c r="R207" i="2"/>
  <c r="N207" i="2"/>
  <c r="E207" i="2"/>
  <c r="F207" i="2" s="1"/>
  <c r="R206" i="2"/>
  <c r="N206" i="2"/>
  <c r="E206" i="2"/>
  <c r="F206" i="2" s="1"/>
  <c r="R205" i="2"/>
  <c r="N205" i="2"/>
  <c r="F205" i="2"/>
  <c r="R204" i="2"/>
  <c r="N204" i="2"/>
  <c r="F204" i="2"/>
  <c r="R203" i="2"/>
  <c r="N203" i="2"/>
  <c r="F203" i="2"/>
  <c r="R202" i="2"/>
  <c r="N202" i="2"/>
  <c r="F202" i="2"/>
  <c r="R201" i="2"/>
  <c r="N201" i="2"/>
  <c r="N198" i="2"/>
  <c r="K198" i="2"/>
  <c r="J198" i="2"/>
  <c r="I198" i="2"/>
  <c r="R197" i="2"/>
  <c r="N197" i="2"/>
  <c r="L197" i="2"/>
  <c r="L198" i="2" s="1"/>
  <c r="K194" i="2"/>
  <c r="K237" i="2" s="1"/>
  <c r="J194" i="2"/>
  <c r="J237" i="2" s="1"/>
  <c r="I194" i="2"/>
  <c r="I250" i="2" s="1"/>
  <c r="D194" i="2"/>
  <c r="R193" i="2"/>
  <c r="N193" i="2"/>
  <c r="L193" i="2"/>
  <c r="F193" i="2"/>
  <c r="R192" i="2"/>
  <c r="N192" i="2"/>
  <c r="L192" i="2"/>
  <c r="E192" i="2"/>
  <c r="F192" i="2" s="1"/>
  <c r="R191" i="2"/>
  <c r="N191" i="2"/>
  <c r="L191" i="2"/>
  <c r="E191" i="2"/>
  <c r="F191" i="2" s="1"/>
  <c r="R190" i="2"/>
  <c r="N190" i="2"/>
  <c r="L190" i="2"/>
  <c r="E190" i="2"/>
  <c r="F190" i="2" s="1"/>
  <c r="R189" i="2"/>
  <c r="N189" i="2"/>
  <c r="L189" i="2"/>
  <c r="E189" i="2"/>
  <c r="F189" i="2" s="1"/>
  <c r="R188" i="2"/>
  <c r="N188" i="2"/>
  <c r="L188" i="2"/>
  <c r="E188" i="2"/>
  <c r="F188" i="2" s="1"/>
  <c r="R187" i="2"/>
  <c r="N187" i="2"/>
  <c r="L187" i="2"/>
  <c r="F187" i="2"/>
  <c r="R186" i="2"/>
  <c r="N186" i="2"/>
  <c r="L186" i="2"/>
  <c r="F186" i="2"/>
  <c r="R185" i="2"/>
  <c r="N185" i="2"/>
  <c r="L185" i="2"/>
  <c r="F185" i="2"/>
  <c r="R184" i="2"/>
  <c r="N184" i="2"/>
  <c r="O184" i="2" s="1"/>
  <c r="P184" i="2" s="1"/>
  <c r="L184" i="2"/>
  <c r="F184" i="2"/>
  <c r="R183" i="2"/>
  <c r="N183" i="2"/>
  <c r="L183" i="2"/>
  <c r="F183" i="2"/>
  <c r="R182" i="2"/>
  <c r="N182" i="2"/>
  <c r="L182" i="2"/>
  <c r="F182" i="2"/>
  <c r="R181" i="2"/>
  <c r="N181" i="2"/>
  <c r="L181" i="2"/>
  <c r="F181" i="2"/>
  <c r="R180" i="2"/>
  <c r="N180" i="2"/>
  <c r="L180" i="2"/>
  <c r="F180" i="2"/>
  <c r="R179" i="2"/>
  <c r="N179" i="2"/>
  <c r="L179" i="2"/>
  <c r="E179" i="2"/>
  <c r="F179" i="2" s="1"/>
  <c r="R178" i="2"/>
  <c r="N178" i="2"/>
  <c r="L178" i="2"/>
  <c r="E178" i="2"/>
  <c r="F178" i="2" s="1"/>
  <c r="R177" i="2"/>
  <c r="N177" i="2"/>
  <c r="L177" i="2"/>
  <c r="E177" i="2"/>
  <c r="F177" i="2" s="1"/>
  <c r="K174" i="2"/>
  <c r="J174" i="2"/>
  <c r="I174" i="2"/>
  <c r="R173" i="2"/>
  <c r="R174" i="2" s="1"/>
  <c r="N173" i="2"/>
  <c r="N174" i="2" s="1"/>
  <c r="L173" i="2"/>
  <c r="L174" i="2" s="1"/>
  <c r="A172" i="2"/>
  <c r="D174" i="2" s="1"/>
  <c r="K170" i="2"/>
  <c r="J170" i="2"/>
  <c r="I170" i="2"/>
  <c r="R169" i="2"/>
  <c r="R170" i="2" s="1"/>
  <c r="N169" i="2"/>
  <c r="N170" i="2" s="1"/>
  <c r="L169" i="2"/>
  <c r="L170" i="2" s="1"/>
  <c r="A168" i="2"/>
  <c r="D170" i="2" s="1"/>
  <c r="K166" i="2"/>
  <c r="J166" i="2"/>
  <c r="I166" i="2"/>
  <c r="R165" i="2"/>
  <c r="N165" i="2"/>
  <c r="L165" i="2"/>
  <c r="L166" i="2" s="1"/>
  <c r="E165" i="2"/>
  <c r="F165" i="2" s="1"/>
  <c r="A164" i="2"/>
  <c r="D166" i="2" s="1"/>
  <c r="K162" i="2"/>
  <c r="J162" i="2"/>
  <c r="I162" i="2"/>
  <c r="D162" i="2"/>
  <c r="R161" i="2"/>
  <c r="N161" i="2"/>
  <c r="L161" i="2"/>
  <c r="R160" i="2"/>
  <c r="N160" i="2"/>
  <c r="L160" i="2"/>
  <c r="F160" i="2"/>
  <c r="R159" i="2"/>
  <c r="N159" i="2"/>
  <c r="L159" i="2"/>
  <c r="F159" i="2"/>
  <c r="R158" i="2"/>
  <c r="N158" i="2"/>
  <c r="L158" i="2"/>
  <c r="F158" i="2"/>
  <c r="R157" i="2"/>
  <c r="N157" i="2"/>
  <c r="L157" i="2"/>
  <c r="K150" i="2"/>
  <c r="J150" i="2"/>
  <c r="I150" i="2"/>
  <c r="R149" i="2"/>
  <c r="R150" i="2" s="1"/>
  <c r="N149" i="2"/>
  <c r="L149" i="2"/>
  <c r="L150" i="2" s="1"/>
  <c r="F149" i="2"/>
  <c r="K146" i="2"/>
  <c r="J146" i="2"/>
  <c r="I146" i="2"/>
  <c r="R145" i="2"/>
  <c r="N145" i="2"/>
  <c r="F145" i="2"/>
  <c r="R144" i="2"/>
  <c r="N144" i="2"/>
  <c r="L144" i="2"/>
  <c r="F144" i="2"/>
  <c r="R143" i="2"/>
  <c r="N143" i="2"/>
  <c r="L143" i="2"/>
  <c r="F143" i="2"/>
  <c r="R142" i="2"/>
  <c r="N142" i="2"/>
  <c r="F142" i="2"/>
  <c r="K139" i="2"/>
  <c r="J139" i="2"/>
  <c r="I139" i="2"/>
  <c r="R138" i="2"/>
  <c r="N138" i="2"/>
  <c r="L138" i="2"/>
  <c r="F138" i="2"/>
  <c r="R137" i="2"/>
  <c r="N137" i="2"/>
  <c r="L137" i="2"/>
  <c r="F137" i="2"/>
  <c r="R136" i="2"/>
  <c r="N136" i="2"/>
  <c r="L136" i="2"/>
  <c r="F136" i="2"/>
  <c r="R135" i="2"/>
  <c r="N135" i="2"/>
  <c r="L135" i="2"/>
  <c r="F135" i="2"/>
  <c r="R134" i="2"/>
  <c r="N134" i="2"/>
  <c r="L134" i="2"/>
  <c r="F134" i="2"/>
  <c r="R133" i="2"/>
  <c r="N133" i="2"/>
  <c r="F133" i="2"/>
  <c r="R132" i="2"/>
  <c r="S132" i="2" s="1"/>
  <c r="N132" i="2"/>
  <c r="L132" i="2"/>
  <c r="K129" i="2"/>
  <c r="J129" i="2"/>
  <c r="I129" i="2"/>
  <c r="R128" i="2"/>
  <c r="N128" i="2"/>
  <c r="L128" i="2"/>
  <c r="F128" i="2"/>
  <c r="R127" i="2"/>
  <c r="N127" i="2"/>
  <c r="L127" i="2"/>
  <c r="F127" i="2"/>
  <c r="R126" i="2"/>
  <c r="N126" i="2"/>
  <c r="L126" i="2"/>
  <c r="F126" i="2"/>
  <c r="R125" i="2"/>
  <c r="N125" i="2"/>
  <c r="L125" i="2"/>
  <c r="F125" i="2"/>
  <c r="R124" i="2"/>
  <c r="N124" i="2"/>
  <c r="L124" i="2"/>
  <c r="F124" i="2"/>
  <c r="R123" i="2"/>
  <c r="N123" i="2"/>
  <c r="L123" i="2"/>
  <c r="F123" i="2"/>
  <c r="R122" i="2"/>
  <c r="N122" i="2"/>
  <c r="L122" i="2"/>
  <c r="F122" i="2"/>
  <c r="R121" i="2"/>
  <c r="N121" i="2"/>
  <c r="O121" i="2" s="1"/>
  <c r="P121" i="2" s="1"/>
  <c r="L121" i="2"/>
  <c r="F121" i="2"/>
  <c r="R120" i="2"/>
  <c r="N120" i="2"/>
  <c r="L120" i="2"/>
  <c r="F120" i="2"/>
  <c r="R119" i="2"/>
  <c r="N119" i="2"/>
  <c r="L119" i="2"/>
  <c r="F119" i="2"/>
  <c r="R118" i="2"/>
  <c r="N118" i="2"/>
  <c r="L118" i="2"/>
  <c r="F118" i="2"/>
  <c r="R117" i="2"/>
  <c r="N117" i="2"/>
  <c r="L117" i="2"/>
  <c r="F117" i="2"/>
  <c r="J114" i="2"/>
  <c r="I114" i="2"/>
  <c r="R113" i="2"/>
  <c r="N113" i="2"/>
  <c r="K113" i="2"/>
  <c r="L113" i="2" s="1"/>
  <c r="F113" i="2"/>
  <c r="R112" i="2"/>
  <c r="N112" i="2"/>
  <c r="K112" i="2"/>
  <c r="L112" i="2" s="1"/>
  <c r="F112" i="2"/>
  <c r="R111" i="2"/>
  <c r="N111" i="2"/>
  <c r="K111" i="2"/>
  <c r="L111" i="2" s="1"/>
  <c r="F111" i="2"/>
  <c r="R110" i="2"/>
  <c r="N110" i="2"/>
  <c r="K110" i="2"/>
  <c r="L110" i="2" s="1"/>
  <c r="F110" i="2"/>
  <c r="R109" i="2"/>
  <c r="N109" i="2"/>
  <c r="K109" i="2"/>
  <c r="L109" i="2" s="1"/>
  <c r="F109" i="2"/>
  <c r="R108" i="2"/>
  <c r="N108" i="2"/>
  <c r="K108" i="2"/>
  <c r="L108" i="2" s="1"/>
  <c r="F108" i="2"/>
  <c r="R107" i="2"/>
  <c r="N107" i="2"/>
  <c r="K107" i="2"/>
  <c r="L107" i="2" s="1"/>
  <c r="F107" i="2"/>
  <c r="R106" i="2"/>
  <c r="N106" i="2"/>
  <c r="K106" i="2"/>
  <c r="L106" i="2" s="1"/>
  <c r="F106" i="2"/>
  <c r="R105" i="2"/>
  <c r="N105" i="2"/>
  <c r="K105" i="2"/>
  <c r="L105" i="2" s="1"/>
  <c r="F105" i="2"/>
  <c r="R104" i="2"/>
  <c r="N104" i="2"/>
  <c r="K104" i="2"/>
  <c r="L104" i="2" s="1"/>
  <c r="F104" i="2"/>
  <c r="R103" i="2"/>
  <c r="N103" i="2"/>
  <c r="K103" i="2"/>
  <c r="L103" i="2" s="1"/>
  <c r="F103" i="2"/>
  <c r="K100" i="2"/>
  <c r="J100" i="2"/>
  <c r="I100" i="2"/>
  <c r="R99" i="2"/>
  <c r="N99" i="2"/>
  <c r="F99" i="2"/>
  <c r="R98" i="2"/>
  <c r="N98" i="2"/>
  <c r="F98" i="2"/>
  <c r="R97" i="2"/>
  <c r="N97" i="2"/>
  <c r="F97" i="2"/>
  <c r="R96" i="2"/>
  <c r="N96" i="2"/>
  <c r="F96" i="2"/>
  <c r="K93" i="2"/>
  <c r="J93" i="2"/>
  <c r="I93" i="2"/>
  <c r="R92" i="2"/>
  <c r="N92" i="2"/>
  <c r="L92" i="2"/>
  <c r="E92" i="2"/>
  <c r="F92" i="2" s="1"/>
  <c r="R91" i="2"/>
  <c r="N91" i="2"/>
  <c r="L91" i="2"/>
  <c r="E91" i="2"/>
  <c r="F91" i="2" s="1"/>
  <c r="R90" i="2"/>
  <c r="N90" i="2"/>
  <c r="L90" i="2"/>
  <c r="E90" i="2"/>
  <c r="F90" i="2" s="1"/>
  <c r="R89" i="2"/>
  <c r="N89" i="2"/>
  <c r="L89" i="2"/>
  <c r="E89" i="2"/>
  <c r="F89" i="2" s="1"/>
  <c r="R88" i="2"/>
  <c r="N88" i="2"/>
  <c r="L88" i="2"/>
  <c r="F88" i="2"/>
  <c r="R87" i="2"/>
  <c r="N87" i="2"/>
  <c r="L87" i="2"/>
  <c r="F87" i="2"/>
  <c r="R86" i="2"/>
  <c r="N86" i="2"/>
  <c r="L86" i="2"/>
  <c r="F86" i="2"/>
  <c r="R85" i="2"/>
  <c r="N85" i="2"/>
  <c r="L85" i="2"/>
  <c r="F85" i="2"/>
  <c r="R84" i="2"/>
  <c r="N84" i="2"/>
  <c r="L84" i="2"/>
  <c r="E84" i="2"/>
  <c r="F84" i="2" s="1"/>
  <c r="R83" i="2"/>
  <c r="N83" i="2"/>
  <c r="L83" i="2"/>
  <c r="E83" i="2"/>
  <c r="F83" i="2" s="1"/>
  <c r="R82" i="2"/>
  <c r="N82" i="2"/>
  <c r="L82" i="2"/>
  <c r="E82" i="2"/>
  <c r="F82" i="2" s="1"/>
  <c r="R81" i="2"/>
  <c r="N81" i="2"/>
  <c r="L81" i="2"/>
  <c r="K78" i="2"/>
  <c r="J78" i="2"/>
  <c r="I78" i="2"/>
  <c r="R77" i="2"/>
  <c r="N77" i="2"/>
  <c r="L77" i="2"/>
  <c r="E77" i="2"/>
  <c r="F77" i="2" s="1"/>
  <c r="R76" i="2"/>
  <c r="N76" i="2"/>
  <c r="L76" i="2"/>
  <c r="E76" i="2"/>
  <c r="F76" i="2" s="1"/>
  <c r="L73" i="2"/>
  <c r="K73" i="2"/>
  <c r="J73" i="2"/>
  <c r="I73" i="2"/>
  <c r="R72" i="2"/>
  <c r="N72" i="2"/>
  <c r="E72" i="2"/>
  <c r="F72" i="2" s="1"/>
  <c r="R71" i="2"/>
  <c r="N71" i="2"/>
  <c r="E71" i="2"/>
  <c r="F71" i="2" s="1"/>
  <c r="R70" i="2"/>
  <c r="N70" i="2"/>
  <c r="E70" i="2"/>
  <c r="F70" i="2" s="1"/>
  <c r="R69" i="2"/>
  <c r="N69" i="2"/>
  <c r="E69" i="2"/>
  <c r="F69" i="2" s="1"/>
  <c r="R68" i="2"/>
  <c r="N68" i="2"/>
  <c r="E68" i="2"/>
  <c r="F68" i="2" s="1"/>
  <c r="R67" i="2"/>
  <c r="N67" i="2"/>
  <c r="E67" i="2"/>
  <c r="F67" i="2" s="1"/>
  <c r="R66" i="2"/>
  <c r="N66" i="2"/>
  <c r="F66" i="2"/>
  <c r="R65" i="2"/>
  <c r="N65" i="2"/>
  <c r="F65" i="2"/>
  <c r="R64" i="2"/>
  <c r="N64" i="2"/>
  <c r="F64" i="2"/>
  <c r="R63" i="2"/>
  <c r="N63" i="2"/>
  <c r="F63" i="2"/>
  <c r="R62" i="2"/>
  <c r="N62" i="2"/>
  <c r="K59" i="2"/>
  <c r="J59" i="2"/>
  <c r="I59" i="2"/>
  <c r="R58" i="2"/>
  <c r="N58" i="2"/>
  <c r="L58" i="2"/>
  <c r="R57" i="2"/>
  <c r="N57" i="2"/>
  <c r="L57" i="2"/>
  <c r="F57" i="2"/>
  <c r="R56" i="2"/>
  <c r="N56" i="2"/>
  <c r="L56" i="2"/>
  <c r="F56" i="2"/>
  <c r="R55" i="2"/>
  <c r="N55" i="2"/>
  <c r="L55" i="2"/>
  <c r="F55" i="2"/>
  <c r="R54" i="2"/>
  <c r="N54" i="2"/>
  <c r="L54" i="2"/>
  <c r="F54" i="2"/>
  <c r="R53" i="2"/>
  <c r="N53" i="2"/>
  <c r="L53" i="2"/>
  <c r="F53" i="2"/>
  <c r="R52" i="2"/>
  <c r="N52" i="2"/>
  <c r="L52" i="2"/>
  <c r="F52" i="2"/>
  <c r="R51" i="2"/>
  <c r="N51" i="2"/>
  <c r="L51" i="2"/>
  <c r="F51" i="2"/>
  <c r="R50" i="2"/>
  <c r="N50" i="2"/>
  <c r="L50" i="2"/>
  <c r="F50" i="2"/>
  <c r="K47" i="2"/>
  <c r="J47" i="2"/>
  <c r="I47" i="2"/>
  <c r="D47" i="2"/>
  <c r="R46" i="2"/>
  <c r="N46" i="2"/>
  <c r="L46" i="2"/>
  <c r="F46" i="2"/>
  <c r="R45" i="2"/>
  <c r="N45" i="2"/>
  <c r="L45" i="2"/>
  <c r="E45" i="2"/>
  <c r="F45" i="2" s="1"/>
  <c r="R44" i="2"/>
  <c r="N44" i="2"/>
  <c r="L44" i="2"/>
  <c r="E44" i="2"/>
  <c r="F44" i="2" s="1"/>
  <c r="R43" i="2"/>
  <c r="N43" i="2"/>
  <c r="L43" i="2"/>
  <c r="E43" i="2"/>
  <c r="F43" i="2" s="1"/>
  <c r="R42" i="2"/>
  <c r="N42" i="2"/>
  <c r="L42" i="2"/>
  <c r="E42" i="2"/>
  <c r="F42" i="2" s="1"/>
  <c r="R41" i="2"/>
  <c r="N41" i="2"/>
  <c r="L41" i="2"/>
  <c r="E41" i="2"/>
  <c r="F41" i="2" s="1"/>
  <c r="R40" i="2"/>
  <c r="N40" i="2"/>
  <c r="L40" i="2"/>
  <c r="F40" i="2"/>
  <c r="R39" i="2"/>
  <c r="N39" i="2"/>
  <c r="L39" i="2"/>
  <c r="F39" i="2"/>
  <c r="R38" i="2"/>
  <c r="N38" i="2"/>
  <c r="L38" i="2"/>
  <c r="F38" i="2"/>
  <c r="R37" i="2"/>
  <c r="N37" i="2"/>
  <c r="L37" i="2"/>
  <c r="F37" i="2"/>
  <c r="R36" i="2"/>
  <c r="N36" i="2"/>
  <c r="L36" i="2"/>
  <c r="F36" i="2"/>
  <c r="R35" i="2"/>
  <c r="N35" i="2"/>
  <c r="L35" i="2"/>
  <c r="F35" i="2"/>
  <c r="R34" i="2"/>
  <c r="N34" i="2"/>
  <c r="L34" i="2"/>
  <c r="F34" i="2"/>
  <c r="R33" i="2"/>
  <c r="N33" i="2"/>
  <c r="L33" i="2"/>
  <c r="F33" i="2"/>
  <c r="R32" i="2"/>
  <c r="N32" i="2"/>
  <c r="L32" i="2"/>
  <c r="E32" i="2"/>
  <c r="F32" i="2" s="1"/>
  <c r="R31" i="2"/>
  <c r="N31" i="2"/>
  <c r="L31" i="2"/>
  <c r="E31" i="2"/>
  <c r="F31" i="2" s="1"/>
  <c r="R30" i="2"/>
  <c r="N30" i="2"/>
  <c r="L30" i="2"/>
  <c r="E30" i="2"/>
  <c r="F30" i="2" s="1"/>
  <c r="K27" i="2"/>
  <c r="J27" i="2"/>
  <c r="I27" i="2"/>
  <c r="R26" i="2"/>
  <c r="N26" i="2"/>
  <c r="N27" i="2" s="1"/>
  <c r="L26" i="2"/>
  <c r="L27" i="2" s="1"/>
  <c r="A25" i="2"/>
  <c r="D27" i="2" s="1"/>
  <c r="K23" i="2"/>
  <c r="J23" i="2"/>
  <c r="I23" i="2"/>
  <c r="R22" i="2"/>
  <c r="N22" i="2"/>
  <c r="N23" i="2" s="1"/>
  <c r="L22" i="2"/>
  <c r="L23" i="2" s="1"/>
  <c r="A21" i="2"/>
  <c r="D23" i="2" s="1"/>
  <c r="K19" i="2"/>
  <c r="J19" i="2"/>
  <c r="I19" i="2"/>
  <c r="R18" i="2"/>
  <c r="R19" i="2" s="1"/>
  <c r="N18" i="2"/>
  <c r="N19" i="2" s="1"/>
  <c r="L18" i="2"/>
  <c r="L19" i="2" s="1"/>
  <c r="E18" i="2"/>
  <c r="A17" i="2"/>
  <c r="D19" i="2" s="1"/>
  <c r="K15" i="2"/>
  <c r="J15" i="2"/>
  <c r="I15" i="2"/>
  <c r="D15" i="2"/>
  <c r="R14" i="2"/>
  <c r="N14" i="2"/>
  <c r="L14" i="2"/>
  <c r="R13" i="2"/>
  <c r="N13" i="2"/>
  <c r="L13" i="2"/>
  <c r="F13" i="2"/>
  <c r="R12" i="2"/>
  <c r="N12" i="2"/>
  <c r="L12" i="2"/>
  <c r="F12" i="2"/>
  <c r="R11" i="2"/>
  <c r="N11" i="2"/>
  <c r="L11" i="2"/>
  <c r="F11" i="2"/>
  <c r="R10" i="2"/>
  <c r="N10" i="2"/>
  <c r="L10" i="2"/>
  <c r="H15" i="1"/>
  <c r="H18" i="1" s="1"/>
  <c r="F15" i="1"/>
  <c r="H12" i="1"/>
  <c r="F262" i="2" l="1"/>
  <c r="E262" i="2" s="1"/>
  <c r="I262" i="2"/>
  <c r="S33" i="2"/>
  <c r="T33" i="2" s="1"/>
  <c r="S123" i="2"/>
  <c r="T123" i="2" s="1"/>
  <c r="S41" i="2"/>
  <c r="T41" i="2" s="1"/>
  <c r="S177" i="2"/>
  <c r="T177" i="2" s="1"/>
  <c r="S192" i="2"/>
  <c r="T192" i="2" s="1"/>
  <c r="O203" i="2"/>
  <c r="P203" i="2" s="1"/>
  <c r="O207" i="2"/>
  <c r="P207" i="2" s="1"/>
  <c r="O211" i="2"/>
  <c r="P211" i="2" s="1"/>
  <c r="S77" i="2"/>
  <c r="T77" i="2" s="1"/>
  <c r="S11" i="2"/>
  <c r="T11" i="2" s="1"/>
  <c r="O99" i="2"/>
  <c r="P99" i="2" s="1"/>
  <c r="O70" i="2"/>
  <c r="P70" i="2" s="1"/>
  <c r="S233" i="2"/>
  <c r="T233" i="2" s="1"/>
  <c r="O31" i="2"/>
  <c r="P31" i="2" s="1"/>
  <c r="S34" i="2"/>
  <c r="T34" i="2" s="1"/>
  <c r="S98" i="2"/>
  <c r="T98" i="2" s="1"/>
  <c r="O124" i="2"/>
  <c r="P124" i="2" s="1"/>
  <c r="S127" i="2"/>
  <c r="T127" i="2" s="1"/>
  <c r="S118" i="2"/>
  <c r="T118" i="2" s="1"/>
  <c r="O127" i="2"/>
  <c r="P127" i="2" s="1"/>
  <c r="S104" i="2"/>
  <c r="T104" i="2" s="1"/>
  <c r="S110" i="2"/>
  <c r="T110" i="2" s="1"/>
  <c r="S128" i="2"/>
  <c r="T128" i="2" s="1"/>
  <c r="O33" i="2"/>
  <c r="P33" i="2" s="1"/>
  <c r="O50" i="2"/>
  <c r="O56" i="2"/>
  <c r="P56" i="2" s="1"/>
  <c r="O111" i="2"/>
  <c r="P111" i="2" s="1"/>
  <c r="O134" i="2"/>
  <c r="P134" i="2" s="1"/>
  <c r="S184" i="2"/>
  <c r="T184" i="2" s="1"/>
  <c r="S63" i="2"/>
  <c r="T63" i="2" s="1"/>
  <c r="O88" i="2"/>
  <c r="P88" i="2" s="1"/>
  <c r="O143" i="2"/>
  <c r="P143" i="2" s="1"/>
  <c r="S158" i="2"/>
  <c r="T158" i="2" s="1"/>
  <c r="O222" i="2"/>
  <c r="P222" i="2" s="1"/>
  <c r="O72" i="2"/>
  <c r="P72" i="2" s="1"/>
  <c r="L78" i="2"/>
  <c r="S88" i="2"/>
  <c r="T88" i="2" s="1"/>
  <c r="O126" i="2"/>
  <c r="P126" i="2" s="1"/>
  <c r="O86" i="2"/>
  <c r="P86" i="2" s="1"/>
  <c r="O186" i="2"/>
  <c r="P186" i="2" s="1"/>
  <c r="O226" i="2"/>
  <c r="P226" i="2" s="1"/>
  <c r="S99" i="2"/>
  <c r="T99" i="2" s="1"/>
  <c r="N78" i="2"/>
  <c r="S87" i="2"/>
  <c r="T87" i="2" s="1"/>
  <c r="S119" i="2"/>
  <c r="T119" i="2" s="1"/>
  <c r="O160" i="2"/>
  <c r="P160" i="2" s="1"/>
  <c r="S183" i="2"/>
  <c r="T183" i="2" s="1"/>
  <c r="S223" i="2"/>
  <c r="T223" i="2" s="1"/>
  <c r="S232" i="2"/>
  <c r="T232" i="2" s="1"/>
  <c r="O46" i="2"/>
  <c r="P46" i="2" s="1"/>
  <c r="S76" i="2"/>
  <c r="S78" i="2" s="1"/>
  <c r="O105" i="2"/>
  <c r="P105" i="2" s="1"/>
  <c r="O117" i="2"/>
  <c r="S165" i="2"/>
  <c r="T165" i="2" s="1"/>
  <c r="T166" i="2" s="1"/>
  <c r="S37" i="2"/>
  <c r="T37" i="2" s="1"/>
  <c r="S43" i="2"/>
  <c r="T43" i="2" s="1"/>
  <c r="S46" i="2"/>
  <c r="T46" i="2" s="1"/>
  <c r="S51" i="2"/>
  <c r="T51" i="2" s="1"/>
  <c r="O77" i="2"/>
  <c r="P77" i="2" s="1"/>
  <c r="S96" i="2"/>
  <c r="T96" i="2" s="1"/>
  <c r="S105" i="2"/>
  <c r="T105" i="2" s="1"/>
  <c r="S108" i="2"/>
  <c r="T108" i="2" s="1"/>
  <c r="O137" i="2"/>
  <c r="P137" i="2" s="1"/>
  <c r="S204" i="2"/>
  <c r="T204" i="2" s="1"/>
  <c r="S221" i="2"/>
  <c r="T221" i="2" s="1"/>
  <c r="O68" i="2"/>
  <c r="P68" i="2" s="1"/>
  <c r="O97" i="2"/>
  <c r="P97" i="2" s="1"/>
  <c r="S191" i="2"/>
  <c r="T191" i="2" s="1"/>
  <c r="O52" i="2"/>
  <c r="P52" i="2" s="1"/>
  <c r="S68" i="2"/>
  <c r="T68" i="2" s="1"/>
  <c r="O109" i="2"/>
  <c r="P109" i="2" s="1"/>
  <c r="S38" i="2"/>
  <c r="T38" i="2" s="1"/>
  <c r="S52" i="2"/>
  <c r="T52" i="2" s="1"/>
  <c r="S55" i="2"/>
  <c r="T55" i="2" s="1"/>
  <c r="S112" i="2"/>
  <c r="T112" i="2" s="1"/>
  <c r="O112" i="2"/>
  <c r="P112" i="2" s="1"/>
  <c r="S42" i="2"/>
  <c r="T42" i="2" s="1"/>
  <c r="O118" i="2"/>
  <c r="P118" i="2" s="1"/>
  <c r="E169" i="2"/>
  <c r="F169" i="2" s="1"/>
  <c r="O182" i="2"/>
  <c r="P182" i="2" s="1"/>
  <c r="R15" i="2"/>
  <c r="O119" i="2"/>
  <c r="P119" i="2" s="1"/>
  <c r="S133" i="2"/>
  <c r="T133" i="2" s="1"/>
  <c r="O38" i="2"/>
  <c r="P38" i="2" s="1"/>
  <c r="S57" i="2"/>
  <c r="T57" i="2" s="1"/>
  <c r="S103" i="2"/>
  <c r="T103" i="2" s="1"/>
  <c r="L162" i="2"/>
  <c r="O205" i="2"/>
  <c r="P205" i="2" s="1"/>
  <c r="O133" i="2"/>
  <c r="P133" i="2" s="1"/>
  <c r="N73" i="2"/>
  <c r="O12" i="2"/>
  <c r="P12" i="2" s="1"/>
  <c r="S35" i="2"/>
  <c r="T35" i="2" s="1"/>
  <c r="S111" i="2"/>
  <c r="T111" i="2" s="1"/>
  <c r="O122" i="2"/>
  <c r="P122" i="2" s="1"/>
  <c r="O128" i="2"/>
  <c r="P128" i="2" s="1"/>
  <c r="S205" i="2"/>
  <c r="T205" i="2" s="1"/>
  <c r="L47" i="2"/>
  <c r="O51" i="2"/>
  <c r="P51" i="2" s="1"/>
  <c r="O54" i="2"/>
  <c r="P54" i="2" s="1"/>
  <c r="S70" i="2"/>
  <c r="T70" i="2" s="1"/>
  <c r="O84" i="2"/>
  <c r="P84" i="2" s="1"/>
  <c r="S122" i="2"/>
  <c r="T122" i="2" s="1"/>
  <c r="R162" i="2"/>
  <c r="O188" i="2"/>
  <c r="P188" i="2" s="1"/>
  <c r="S227" i="2"/>
  <c r="T227" i="2" s="1"/>
  <c r="O233" i="2"/>
  <c r="P233" i="2" s="1"/>
  <c r="S82" i="2"/>
  <c r="T82" i="2" s="1"/>
  <c r="O44" i="2"/>
  <c r="P44" i="2" s="1"/>
  <c r="O123" i="2"/>
  <c r="P123" i="2" s="1"/>
  <c r="S126" i="2"/>
  <c r="T126" i="2" s="1"/>
  <c r="S188" i="2"/>
  <c r="T188" i="2" s="1"/>
  <c r="O225" i="2"/>
  <c r="P225" i="2" s="1"/>
  <c r="S44" i="2"/>
  <c r="T44" i="2" s="1"/>
  <c r="O64" i="2"/>
  <c r="P64" i="2" s="1"/>
  <c r="S107" i="2"/>
  <c r="T107" i="2" s="1"/>
  <c r="S134" i="2"/>
  <c r="T134" i="2" s="1"/>
  <c r="S137" i="2"/>
  <c r="T137" i="2" s="1"/>
  <c r="E161" i="2"/>
  <c r="S180" i="2"/>
  <c r="T180" i="2" s="1"/>
  <c r="O183" i="2"/>
  <c r="P183" i="2" s="1"/>
  <c r="S202" i="2"/>
  <c r="T202" i="2" s="1"/>
  <c r="O135" i="2"/>
  <c r="P135" i="2" s="1"/>
  <c r="O138" i="2"/>
  <c r="P138" i="2" s="1"/>
  <c r="O149" i="2"/>
  <c r="P149" i="2" s="1"/>
  <c r="P150" i="2" s="1"/>
  <c r="S234" i="2"/>
  <c r="T234" i="2" s="1"/>
  <c r="S31" i="2"/>
  <c r="T31" i="2" s="1"/>
  <c r="O37" i="2"/>
  <c r="P37" i="2" s="1"/>
  <c r="S45" i="2"/>
  <c r="T45" i="2" s="1"/>
  <c r="S53" i="2"/>
  <c r="T53" i="2" s="1"/>
  <c r="O110" i="2"/>
  <c r="P110" i="2" s="1"/>
  <c r="O113" i="2"/>
  <c r="P113" i="2" s="1"/>
  <c r="S135" i="2"/>
  <c r="T135" i="2" s="1"/>
  <c r="S138" i="2"/>
  <c r="T138" i="2" s="1"/>
  <c r="S181" i="2"/>
  <c r="T181" i="2" s="1"/>
  <c r="S187" i="2"/>
  <c r="T187" i="2" s="1"/>
  <c r="O204" i="2"/>
  <c r="P204" i="2" s="1"/>
  <c r="O223" i="2"/>
  <c r="P223" i="2" s="1"/>
  <c r="P231" i="2"/>
  <c r="S208" i="2"/>
  <c r="T208" i="2" s="1"/>
  <c r="O45" i="2"/>
  <c r="P45" i="2" s="1"/>
  <c r="O41" i="2"/>
  <c r="P41" i="2" s="1"/>
  <c r="S86" i="2"/>
  <c r="T86" i="2" s="1"/>
  <c r="N114" i="2"/>
  <c r="L146" i="2"/>
  <c r="S189" i="2"/>
  <c r="T189" i="2" s="1"/>
  <c r="S121" i="2"/>
  <c r="T121" i="2" s="1"/>
  <c r="O136" i="2"/>
  <c r="P136" i="2" s="1"/>
  <c r="S144" i="2"/>
  <c r="T144" i="2" s="1"/>
  <c r="S182" i="2"/>
  <c r="T182" i="2" s="1"/>
  <c r="O185" i="2"/>
  <c r="P185" i="2" s="1"/>
  <c r="O224" i="2"/>
  <c r="P224" i="2" s="1"/>
  <c r="O65" i="2"/>
  <c r="P65" i="2" s="1"/>
  <c r="O34" i="2"/>
  <c r="P34" i="2" s="1"/>
  <c r="O39" i="2"/>
  <c r="P39" i="2" s="1"/>
  <c r="L59" i="2"/>
  <c r="S65" i="2"/>
  <c r="T65" i="2" s="1"/>
  <c r="O69" i="2"/>
  <c r="P69" i="2" s="1"/>
  <c r="S84" i="2"/>
  <c r="T84" i="2" s="1"/>
  <c r="O89" i="2"/>
  <c r="P89" i="2" s="1"/>
  <c r="O107" i="2"/>
  <c r="P107" i="2" s="1"/>
  <c r="L129" i="2"/>
  <c r="S124" i="2"/>
  <c r="T124" i="2" s="1"/>
  <c r="S136" i="2"/>
  <c r="T136" i="2" s="1"/>
  <c r="O144" i="2"/>
  <c r="P144" i="2" s="1"/>
  <c r="S185" i="2"/>
  <c r="T185" i="2" s="1"/>
  <c r="S226" i="2"/>
  <c r="T226" i="2" s="1"/>
  <c r="O232" i="2"/>
  <c r="P232" i="2" s="1"/>
  <c r="E14" i="2"/>
  <c r="F14" i="2" s="1"/>
  <c r="S39" i="2"/>
  <c r="T39" i="2" s="1"/>
  <c r="S54" i="2"/>
  <c r="T54" i="2" s="1"/>
  <c r="S56" i="2"/>
  <c r="T56" i="2" s="1"/>
  <c r="O66" i="2"/>
  <c r="P66" i="2" s="1"/>
  <c r="O82" i="2"/>
  <c r="P82" i="2" s="1"/>
  <c r="S85" i="2"/>
  <c r="T85" i="2" s="1"/>
  <c r="O87" i="2"/>
  <c r="P87" i="2" s="1"/>
  <c r="O92" i="2"/>
  <c r="P92" i="2" s="1"/>
  <c r="J152" i="2"/>
  <c r="R139" i="2"/>
  <c r="O159" i="2"/>
  <c r="P159" i="2" s="1"/>
  <c r="O177" i="2"/>
  <c r="P177" i="2" s="1"/>
  <c r="O180" i="2"/>
  <c r="P180" i="2" s="1"/>
  <c r="S203" i="2"/>
  <c r="T203" i="2" s="1"/>
  <c r="N228" i="2"/>
  <c r="O227" i="2"/>
  <c r="P227" i="2" s="1"/>
  <c r="R194" i="2"/>
  <c r="O190" i="2"/>
  <c r="P190" i="2" s="1"/>
  <c r="O11" i="2"/>
  <c r="P11" i="2" s="1"/>
  <c r="O30" i="2"/>
  <c r="O63" i="2"/>
  <c r="P63" i="2" s="1"/>
  <c r="S120" i="2"/>
  <c r="T120" i="2" s="1"/>
  <c r="O142" i="2"/>
  <c r="P142" i="2" s="1"/>
  <c r="O145" i="2"/>
  <c r="P145" i="2" s="1"/>
  <c r="S178" i="2"/>
  <c r="T178" i="2" s="1"/>
  <c r="S190" i="2"/>
  <c r="T190" i="2" s="1"/>
  <c r="S207" i="2"/>
  <c r="T207" i="2" s="1"/>
  <c r="S220" i="2"/>
  <c r="T220" i="2" s="1"/>
  <c r="R47" i="2"/>
  <c r="O108" i="2"/>
  <c r="P108" i="2" s="1"/>
  <c r="S145" i="2"/>
  <c r="T145" i="2" s="1"/>
  <c r="O193" i="2"/>
  <c r="P193" i="2" s="1"/>
  <c r="O55" i="2"/>
  <c r="P55" i="2" s="1"/>
  <c r="O57" i="2"/>
  <c r="P57" i="2" s="1"/>
  <c r="S67" i="2"/>
  <c r="T67" i="2" s="1"/>
  <c r="O90" i="2"/>
  <c r="P90" i="2" s="1"/>
  <c r="O125" i="2"/>
  <c r="P125" i="2" s="1"/>
  <c r="N139" i="2"/>
  <c r="S142" i="2"/>
  <c r="T142" i="2" s="1"/>
  <c r="S30" i="2"/>
  <c r="T30" i="2" s="1"/>
  <c r="O35" i="2"/>
  <c r="P35" i="2" s="1"/>
  <c r="O67" i="2"/>
  <c r="P67" i="2" s="1"/>
  <c r="O98" i="2"/>
  <c r="P98" i="2" s="1"/>
  <c r="O132" i="2"/>
  <c r="P132" i="2" s="1"/>
  <c r="S160" i="2"/>
  <c r="T160" i="2" s="1"/>
  <c r="O181" i="2"/>
  <c r="P181" i="2" s="1"/>
  <c r="S186" i="2"/>
  <c r="T186" i="2" s="1"/>
  <c r="S193" i="2"/>
  <c r="T193" i="2" s="1"/>
  <c r="O220" i="2"/>
  <c r="P220" i="2" s="1"/>
  <c r="O208" i="2"/>
  <c r="P208" i="2" s="1"/>
  <c r="O76" i="2"/>
  <c r="O78" i="2" s="1"/>
  <c r="N93" i="2"/>
  <c r="S109" i="2"/>
  <c r="T109" i="2" s="1"/>
  <c r="S113" i="2"/>
  <c r="T113" i="2" s="1"/>
  <c r="S179" i="2"/>
  <c r="T179" i="2" s="1"/>
  <c r="S211" i="2"/>
  <c r="T211" i="2" s="1"/>
  <c r="S218" i="2"/>
  <c r="T218" i="2" s="1"/>
  <c r="O221" i="2"/>
  <c r="P221" i="2" s="1"/>
  <c r="O43" i="2"/>
  <c r="P43" i="2" s="1"/>
  <c r="S71" i="2"/>
  <c r="T71" i="2" s="1"/>
  <c r="R78" i="2"/>
  <c r="O91" i="2"/>
  <c r="P91" i="2" s="1"/>
  <c r="O96" i="2"/>
  <c r="P96" i="2" s="1"/>
  <c r="O106" i="2"/>
  <c r="P106" i="2" s="1"/>
  <c r="O187" i="2"/>
  <c r="P187" i="2" s="1"/>
  <c r="O191" i="2"/>
  <c r="P191" i="2" s="1"/>
  <c r="O202" i="2"/>
  <c r="P202" i="2" s="1"/>
  <c r="L228" i="2"/>
  <c r="O234" i="2"/>
  <c r="P234" i="2" s="1"/>
  <c r="L93" i="2"/>
  <c r="O104" i="2"/>
  <c r="P104" i="2" s="1"/>
  <c r="S106" i="2"/>
  <c r="T106" i="2" s="1"/>
  <c r="O189" i="2"/>
  <c r="P189" i="2" s="1"/>
  <c r="P117" i="2"/>
  <c r="S40" i="2"/>
  <c r="T40" i="2" s="1"/>
  <c r="L139" i="2"/>
  <c r="N212" i="2"/>
  <c r="S92" i="2"/>
  <c r="T92" i="2" s="1"/>
  <c r="S36" i="2"/>
  <c r="T36" i="2" s="1"/>
  <c r="O42" i="2"/>
  <c r="P42" i="2" s="1"/>
  <c r="F18" i="2"/>
  <c r="E10" i="2"/>
  <c r="F10" i="2" s="1"/>
  <c r="S10" i="2" s="1"/>
  <c r="S91" i="2"/>
  <c r="T91" i="2" s="1"/>
  <c r="R93" i="2"/>
  <c r="O209" i="2"/>
  <c r="P209" i="2" s="1"/>
  <c r="O217" i="2"/>
  <c r="P217" i="2" s="1"/>
  <c r="S32" i="2"/>
  <c r="T32" i="2" s="1"/>
  <c r="S69" i="2"/>
  <c r="T69" i="2" s="1"/>
  <c r="S97" i="2"/>
  <c r="T97" i="2" s="1"/>
  <c r="O178" i="2"/>
  <c r="P178" i="2" s="1"/>
  <c r="S12" i="2"/>
  <c r="T12" i="2" s="1"/>
  <c r="E22" i="2"/>
  <c r="O53" i="2"/>
  <c r="P53" i="2" s="1"/>
  <c r="S89" i="2"/>
  <c r="T89" i="2" s="1"/>
  <c r="N100" i="2"/>
  <c r="O192" i="2"/>
  <c r="P192" i="2" s="1"/>
  <c r="S209" i="2"/>
  <c r="T209" i="2" s="1"/>
  <c r="S217" i="2"/>
  <c r="T217" i="2" s="1"/>
  <c r="S219" i="2"/>
  <c r="T219" i="2" s="1"/>
  <c r="O32" i="2"/>
  <c r="P32" i="2" s="1"/>
  <c r="O36" i="2"/>
  <c r="P36" i="2" s="1"/>
  <c r="O40" i="2"/>
  <c r="P40" i="2" s="1"/>
  <c r="L15" i="2"/>
  <c r="S125" i="2"/>
  <c r="T125" i="2" s="1"/>
  <c r="N47" i="2"/>
  <c r="S72" i="2"/>
  <c r="T72" i="2" s="1"/>
  <c r="K114" i="2"/>
  <c r="K152" i="2" s="1"/>
  <c r="I152" i="2"/>
  <c r="O120" i="2"/>
  <c r="P120" i="2" s="1"/>
  <c r="N129" i="2"/>
  <c r="N59" i="2"/>
  <c r="L114" i="2"/>
  <c r="R198" i="2"/>
  <c r="O210" i="2"/>
  <c r="P210" i="2" s="1"/>
  <c r="S13" i="2"/>
  <c r="T13" i="2" s="1"/>
  <c r="O13" i="2"/>
  <c r="P13" i="2" s="1"/>
  <c r="R27" i="2"/>
  <c r="O179" i="2"/>
  <c r="P179" i="2" s="1"/>
  <c r="S210" i="2"/>
  <c r="T210" i="2" s="1"/>
  <c r="O218" i="2"/>
  <c r="P218" i="2" s="1"/>
  <c r="I237" i="2"/>
  <c r="R100" i="2"/>
  <c r="O103" i="2"/>
  <c r="P30" i="2"/>
  <c r="S50" i="2"/>
  <c r="R59" i="2"/>
  <c r="S66" i="2"/>
  <c r="T66" i="2" s="1"/>
  <c r="S90" i="2"/>
  <c r="T90" i="2" s="1"/>
  <c r="L194" i="2"/>
  <c r="S224" i="2"/>
  <c r="T224" i="2" s="1"/>
  <c r="P50" i="2"/>
  <c r="O169" i="2"/>
  <c r="S64" i="2"/>
  <c r="T64" i="2" s="1"/>
  <c r="O71" i="2"/>
  <c r="P71" i="2" s="1"/>
  <c r="R73" i="2"/>
  <c r="S83" i="2"/>
  <c r="T83" i="2" s="1"/>
  <c r="O85" i="2"/>
  <c r="P85" i="2" s="1"/>
  <c r="O165" i="2"/>
  <c r="N166" i="2"/>
  <c r="O206" i="2"/>
  <c r="P206" i="2" s="1"/>
  <c r="R23" i="2"/>
  <c r="N15" i="2"/>
  <c r="O83" i="2"/>
  <c r="P83" i="2" s="1"/>
  <c r="R114" i="2"/>
  <c r="R129" i="2"/>
  <c r="S117" i="2"/>
  <c r="S166" i="2"/>
  <c r="S169" i="2"/>
  <c r="S206" i="2"/>
  <c r="T206" i="2" s="1"/>
  <c r="N146" i="2"/>
  <c r="E157" i="2"/>
  <c r="F157" i="2" s="1"/>
  <c r="S157" i="2" s="1"/>
  <c r="R231" i="2"/>
  <c r="S143" i="2"/>
  <c r="T143" i="2" s="1"/>
  <c r="S149" i="2"/>
  <c r="O158" i="2"/>
  <c r="P158" i="2" s="1"/>
  <c r="S159" i="2"/>
  <c r="T159" i="2" s="1"/>
  <c r="N194" i="2"/>
  <c r="R146" i="2"/>
  <c r="N162" i="2"/>
  <c r="R228" i="2"/>
  <c r="R166" i="2"/>
  <c r="T132" i="2"/>
  <c r="N235" i="2"/>
  <c r="N150" i="2"/>
  <c r="R212" i="2"/>
  <c r="E173" i="2" l="1"/>
  <c r="L237" i="2"/>
  <c r="T76" i="2"/>
  <c r="T78" i="2" s="1"/>
  <c r="T139" i="2"/>
  <c r="E58" i="2"/>
  <c r="F58" i="2" s="1"/>
  <c r="S58" i="2" s="1"/>
  <c r="T58" i="2" s="1"/>
  <c r="P76" i="2"/>
  <c r="P78" i="2" s="1"/>
  <c r="O146" i="2"/>
  <c r="P139" i="2"/>
  <c r="O10" i="2"/>
  <c r="P10" i="2" s="1"/>
  <c r="O139" i="2"/>
  <c r="O150" i="2"/>
  <c r="S100" i="2"/>
  <c r="L152" i="2"/>
  <c r="E197" i="2"/>
  <c r="F197" i="2" s="1"/>
  <c r="F161" i="2"/>
  <c r="P194" i="2"/>
  <c r="T194" i="2"/>
  <c r="T47" i="2"/>
  <c r="P146" i="2"/>
  <c r="S194" i="2"/>
  <c r="N152" i="2"/>
  <c r="O235" i="2"/>
  <c r="O237" i="2" s="1"/>
  <c r="O241" i="2" s="1"/>
  <c r="P235" i="2"/>
  <c r="P237" i="2" s="1"/>
  <c r="P241" i="2" s="1"/>
  <c r="P100" i="2"/>
  <c r="T114" i="2"/>
  <c r="O100" i="2"/>
  <c r="O58" i="2"/>
  <c r="P58" i="2" s="1"/>
  <c r="P59" i="2" s="1"/>
  <c r="S114" i="2"/>
  <c r="S139" i="2"/>
  <c r="R152" i="2"/>
  <c r="O194" i="2"/>
  <c r="T169" i="2"/>
  <c r="T170" i="2" s="1"/>
  <c r="S170" i="2"/>
  <c r="T10" i="2"/>
  <c r="O170" i="2"/>
  <c r="P169" i="2"/>
  <c r="P170" i="2" s="1"/>
  <c r="T50" i="2"/>
  <c r="S146" i="2"/>
  <c r="P47" i="2"/>
  <c r="T146" i="2"/>
  <c r="F173" i="2"/>
  <c r="E201" i="2"/>
  <c r="S150" i="2"/>
  <c r="T149" i="2"/>
  <c r="T150" i="2" s="1"/>
  <c r="O114" i="2"/>
  <c r="P103" i="2"/>
  <c r="P114" i="2" s="1"/>
  <c r="S47" i="2"/>
  <c r="O157" i="2"/>
  <c r="P165" i="2"/>
  <c r="P166" i="2" s="1"/>
  <c r="O166" i="2"/>
  <c r="S18" i="2"/>
  <c r="O18" i="2"/>
  <c r="R235" i="2"/>
  <c r="S231" i="2"/>
  <c r="O47" i="2"/>
  <c r="T117" i="2"/>
  <c r="T129" i="2" s="1"/>
  <c r="S129" i="2"/>
  <c r="F22" i="2"/>
  <c r="E26" i="2"/>
  <c r="T157" i="2"/>
  <c r="P129" i="2"/>
  <c r="T100" i="2"/>
  <c r="I241" i="2"/>
  <c r="S14" i="2"/>
  <c r="T14" i="2" s="1"/>
  <c r="O14" i="2"/>
  <c r="P14" i="2" s="1"/>
  <c r="O129" i="2"/>
  <c r="T59" i="2" l="1"/>
  <c r="S59" i="2"/>
  <c r="O161" i="2"/>
  <c r="P161" i="2" s="1"/>
  <c r="S161" i="2"/>
  <c r="O197" i="2"/>
  <c r="S197" i="2"/>
  <c r="O15" i="2"/>
  <c r="P15" i="2"/>
  <c r="O59" i="2"/>
  <c r="T15" i="2"/>
  <c r="O19" i="2"/>
  <c r="P18" i="2"/>
  <c r="P19" i="2" s="1"/>
  <c r="O173" i="2"/>
  <c r="S173" i="2"/>
  <c r="S235" i="2"/>
  <c r="T231" i="2"/>
  <c r="T235" i="2" s="1"/>
  <c r="S15" i="2"/>
  <c r="T18" i="2"/>
  <c r="T19" i="2" s="1"/>
  <c r="S19" i="2"/>
  <c r="F201" i="2"/>
  <c r="E216" i="2"/>
  <c r="F216" i="2" s="1"/>
  <c r="F26" i="2"/>
  <c r="E62" i="2"/>
  <c r="O22" i="2"/>
  <c r="S22" i="2"/>
  <c r="P157" i="2"/>
  <c r="T161" i="2" l="1"/>
  <c r="T162" i="2" s="1"/>
  <c r="S162" i="2"/>
  <c r="O162" i="2"/>
  <c r="T197" i="2"/>
  <c r="T198" i="2" s="1"/>
  <c r="S198" i="2"/>
  <c r="P162" i="2"/>
  <c r="O198" i="2"/>
  <c r="P197" i="2"/>
  <c r="P198" i="2" s="1"/>
  <c r="T173" i="2"/>
  <c r="T174" i="2" s="1"/>
  <c r="S174" i="2"/>
  <c r="T22" i="2"/>
  <c r="T23" i="2" s="1"/>
  <c r="S23" i="2"/>
  <c r="O174" i="2"/>
  <c r="P173" i="2"/>
  <c r="P174" i="2" s="1"/>
  <c r="P22" i="2"/>
  <c r="P23" i="2" s="1"/>
  <c r="O23" i="2"/>
  <c r="E81" i="2"/>
  <c r="F81" i="2" s="1"/>
  <c r="F62" i="2"/>
  <c r="O26" i="2"/>
  <c r="S26" i="2"/>
  <c r="O216" i="2"/>
  <c r="S216" i="2"/>
  <c r="O201" i="2"/>
  <c r="S201" i="2"/>
  <c r="P216" i="2" l="1"/>
  <c r="P228" i="2" s="1"/>
  <c r="O228" i="2"/>
  <c r="P201" i="2"/>
  <c r="P212" i="2" s="1"/>
  <c r="O212" i="2"/>
  <c r="O81" i="2"/>
  <c r="S81" i="2"/>
  <c r="S62" i="2"/>
  <c r="O62" i="2"/>
  <c r="T201" i="2"/>
  <c r="T212" i="2" s="1"/>
  <c r="S212" i="2"/>
  <c r="T216" i="2"/>
  <c r="T228" i="2" s="1"/>
  <c r="S228" i="2"/>
  <c r="T26" i="2"/>
  <c r="T27" i="2" s="1"/>
  <c r="S27" i="2"/>
  <c r="P26" i="2"/>
  <c r="P27" i="2" s="1"/>
  <c r="O27" i="2"/>
  <c r="P62" i="2" l="1"/>
  <c r="P73" i="2" s="1"/>
  <c r="O73" i="2"/>
  <c r="S73" i="2"/>
  <c r="T62" i="2"/>
  <c r="T73" i="2" s="1"/>
  <c r="T81" i="2"/>
  <c r="T93" i="2" s="1"/>
  <c r="T152" i="2" s="1"/>
  <c r="S93" i="2"/>
  <c r="S152" i="2" s="1"/>
  <c r="P81" i="2"/>
  <c r="P93" i="2" s="1"/>
  <c r="O93" i="2"/>
  <c r="O152" i="2" s="1"/>
  <c r="F10" i="1" l="1"/>
  <c r="F11" i="1" s="1"/>
  <c r="F17" i="1" s="1"/>
  <c r="P152" i="2"/>
  <c r="F12" i="1" l="1"/>
  <c r="J12" i="1" s="1"/>
  <c r="F18" i="1"/>
  <c r="J18" i="1" s="1"/>
</calcChain>
</file>

<file path=xl/sharedStrings.xml><?xml version="1.0" encoding="utf-8"?>
<sst xmlns="http://schemas.openxmlformats.org/spreadsheetml/2006/main" count="455" uniqueCount="196">
  <si>
    <t>Line</t>
  </si>
  <si>
    <t>Key Valuation Accounts</t>
  </si>
  <si>
    <t>a</t>
  </si>
  <si>
    <t>b</t>
  </si>
  <si>
    <t>c</t>
  </si>
  <si>
    <t>d</t>
  </si>
  <si>
    <t>e</t>
  </si>
  <si>
    <t>UPAA</t>
  </si>
  <si>
    <t>f = sum a to e</t>
  </si>
  <si>
    <t xml:space="preserve">Net Value </t>
  </si>
  <si>
    <t>Depreciation at composite rate</t>
  </si>
  <si>
    <t>UPAA at 10-year amortization</t>
  </si>
  <si>
    <r>
      <t>Utility Plant in Service</t>
    </r>
    <r>
      <rPr>
        <vertAlign val="superscript"/>
        <sz val="16"/>
        <color theme="1"/>
        <rFont val="Times New Roman"/>
        <family val="1"/>
      </rPr>
      <t>1</t>
    </r>
  </si>
  <si>
    <r>
      <t>Accumulated Depreciation</t>
    </r>
    <r>
      <rPr>
        <vertAlign val="superscript"/>
        <sz val="16"/>
        <color theme="1"/>
        <rFont val="Times New Roman"/>
        <family val="1"/>
      </rPr>
      <t>1</t>
    </r>
  </si>
  <si>
    <r>
      <t>CIAC</t>
    </r>
    <r>
      <rPr>
        <vertAlign val="superscript"/>
        <sz val="16"/>
        <color theme="1"/>
        <rFont val="Times New Roman"/>
        <family val="1"/>
      </rPr>
      <t>1</t>
    </r>
  </si>
  <si>
    <r>
      <t>Accumulated Amortization of CIAC</t>
    </r>
    <r>
      <rPr>
        <vertAlign val="superscript"/>
        <sz val="16"/>
        <color theme="1"/>
        <rFont val="Times New Roman"/>
        <family val="1"/>
      </rPr>
      <t>2</t>
    </r>
  </si>
  <si>
    <t>Annual Depreciation &amp; Amortization</t>
  </si>
  <si>
    <t>Sum</t>
  </si>
  <si>
    <t>g</t>
  </si>
  <si>
    <t>f = rate x a</t>
  </si>
  <si>
    <t>g = rate x c</t>
  </si>
  <si>
    <t>h = e /10</t>
  </si>
  <si>
    <t>Black Mountain Utility District</t>
  </si>
  <si>
    <t>Estimated Original Cost Less Depreciation (Net of CIAC) Based on BMUD's Depreciation Lives for the Years Ended 12/31/24 and 12/31/26</t>
  </si>
  <si>
    <t>ITEM</t>
  </si>
  <si>
    <t>NARUC</t>
  </si>
  <si>
    <t>NARUC DESCRIPTION</t>
  </si>
  <si>
    <t>ASSET DESCRIPTION</t>
  </si>
  <si>
    <t>YEAR</t>
  </si>
  <si>
    <t>DATE</t>
  </si>
  <si>
    <t>LIFE</t>
  </si>
  <si>
    <t>CUR DEPR</t>
  </si>
  <si>
    <t>ACCUM DEPR</t>
  </si>
  <si>
    <t>OCLD</t>
  </si>
  <si>
    <t>ANN DEPR</t>
  </si>
  <si>
    <t>UTILITY PLANT</t>
  </si>
  <si>
    <t>General Plant - Land and Land Rights</t>
  </si>
  <si>
    <t>LAND</t>
  </si>
  <si>
    <t>OFFICE BLDG. 2000</t>
  </si>
  <si>
    <t>LAND RIGHTS 2006</t>
  </si>
  <si>
    <t>LAND RIGHTS 2013</t>
  </si>
  <si>
    <t>GH LAND &amp; RIGHTS</t>
  </si>
  <si>
    <t>Total</t>
  </si>
  <si>
    <t>Organizational Cost</t>
  </si>
  <si>
    <t>Franchise Fees</t>
  </si>
  <si>
    <t>Wells &amp; Springs</t>
  </si>
  <si>
    <t>Transmission &amp; Distribution Plant - Transmission and Distribution Mains</t>
  </si>
  <si>
    <t xml:space="preserve"> </t>
  </si>
  <si>
    <t>WALLINS SYSTEM</t>
  </si>
  <si>
    <t>TRANS &amp; DIST MAINS</t>
  </si>
  <si>
    <t>F-150 4X4 (must be a typo on their report)</t>
  </si>
  <si>
    <t>1997 ADDITIONS</t>
  </si>
  <si>
    <t>1999 ADDITIONS</t>
  </si>
  <si>
    <t>2000 ADDITIONS</t>
  </si>
  <si>
    <t>2003 ADDITIONS</t>
  </si>
  <si>
    <t>2004 ADDITIONS</t>
  </si>
  <si>
    <t>2005 ADDITION</t>
  </si>
  <si>
    <t>2006 PUTNEY ADDITION</t>
  </si>
  <si>
    <t>2008 MOLUS PROJECT</t>
  </si>
  <si>
    <t>GH DIST LINES</t>
  </si>
  <si>
    <t>PINE MTN DIST LINES</t>
  </si>
  <si>
    <t>MOLUS DIST LINES</t>
  </si>
  <si>
    <t>HOMLES MILL DIST LINES</t>
  </si>
  <si>
    <t>WALLINS II DIST LINES</t>
  </si>
  <si>
    <t>WOODARD BRANCH</t>
  </si>
  <si>
    <t>General Plant - Structures and Improvements</t>
  </si>
  <si>
    <t>BUILDING 8/1/00</t>
  </si>
  <si>
    <t>BLDG REP. 12/07</t>
  </si>
  <si>
    <t>BLDG REP. 06/08</t>
  </si>
  <si>
    <t>OFFICE REDO 2010</t>
  </si>
  <si>
    <t>ROOF NEW-2010</t>
  </si>
  <si>
    <t>HEAT PUMPS 2011</t>
  </si>
  <si>
    <t>HEAT PUMP 12/13</t>
  </si>
  <si>
    <t>BLDG SECURITY SYS</t>
  </si>
  <si>
    <t>Green Hills Structures</t>
  </si>
  <si>
    <t>Transmission &amp; Distribution Plant - Pumping Equipment</t>
  </si>
  <si>
    <t>PUMPING EQUIPMENT</t>
  </si>
  <si>
    <t>1997 ADDITION</t>
  </si>
  <si>
    <t>2001 ADDITION</t>
  </si>
  <si>
    <t>2004 ADDITION</t>
  </si>
  <si>
    <t>2006 AGES ADDITION</t>
  </si>
  <si>
    <t>HOLMES MILL PUMPING</t>
  </si>
  <si>
    <t>WALLINS II PUMPING</t>
  </si>
  <si>
    <t>GREEN HILLS</t>
  </si>
  <si>
    <t>PINE MTN</t>
  </si>
  <si>
    <t>MOLUS</t>
  </si>
  <si>
    <t xml:space="preserve">Water Treatment Plant - Water Treatment Equipment </t>
  </si>
  <si>
    <t>Water Treatment Equipment (no description)</t>
  </si>
  <si>
    <t>Transmission &amp; Distribution Plant - Distribution Reservoirs and Standpipes</t>
  </si>
  <si>
    <t>DIST. RES. &amp; STANDPIPES</t>
  </si>
  <si>
    <t>2004 PUTNEY</t>
  </si>
  <si>
    <t>PINE MTN TANKS</t>
  </si>
  <si>
    <t>HOLMES MILL TANKS</t>
  </si>
  <si>
    <t>WALLINS TANKS</t>
  </si>
  <si>
    <t>Transmission &amp; Distribution Plant - Meters and Meter Installations</t>
  </si>
  <si>
    <t>METERS 1-1-11</t>
  </si>
  <si>
    <t>METER 1-11-11</t>
  </si>
  <si>
    <t>PINE MTN-METERS</t>
  </si>
  <si>
    <t>MOLUS-METERS</t>
  </si>
  <si>
    <t>General Plant - Office Furniture and Equipment</t>
  </si>
  <si>
    <t>2002 ADDITIONS</t>
  </si>
  <si>
    <t>COPIER, 2010</t>
  </si>
  <si>
    <t>2011 CUMPITERS</t>
  </si>
  <si>
    <t>2011 BILLING SOFTWARE</t>
  </si>
  <si>
    <t>LEXMARK PRINTER 5814</t>
  </si>
  <si>
    <t>COMPUTERS 9/1/17</t>
  </si>
  <si>
    <t>LEXMARK PRINTER 218</t>
  </si>
  <si>
    <t xml:space="preserve">COPIER </t>
  </si>
  <si>
    <t>General Plant - Transportation Equipment</t>
  </si>
  <si>
    <t>F250 TRUCK</t>
  </si>
  <si>
    <t>F-150 4X4</t>
  </si>
  <si>
    <t>F-150 4X2</t>
  </si>
  <si>
    <t>FORD RANGER 1/07</t>
  </si>
  <si>
    <t>JURST TRAILER 1/13/11</t>
  </si>
  <si>
    <t>USED FORD DUMP TRK</t>
  </si>
  <si>
    <t>GH FORD RANGER</t>
  </si>
  <si>
    <t>2008 CHEVY PU 12/15</t>
  </si>
  <si>
    <t>USED DODGE TRUCK 8/18</t>
  </si>
  <si>
    <t>NEW ENGINE F-250</t>
  </si>
  <si>
    <t>USED TRUCK</t>
  </si>
  <si>
    <t>General Plant - Tools, Shop and Garage Equipment</t>
  </si>
  <si>
    <t>OTHER MISC EQ.</t>
  </si>
  <si>
    <t>Telemetry</t>
  </si>
  <si>
    <t>LEAK DETECTOR</t>
  </si>
  <si>
    <t>HOLE RAM</t>
  </si>
  <si>
    <t>DRILL MACHINE</t>
  </si>
  <si>
    <t>LISTENING DEVICES</t>
  </si>
  <si>
    <t>TRENCH BOX</t>
  </si>
  <si>
    <t>General Plant - Power Operated Equipment</t>
  </si>
  <si>
    <t>BACKHOE 1997</t>
  </si>
  <si>
    <t>J.D. AIR COMPESSOR</t>
  </si>
  <si>
    <t>CAT TRACKHOE</t>
  </si>
  <si>
    <t>General Plant - Communication Equipment</t>
  </si>
  <si>
    <t>TELEMETRY</t>
  </si>
  <si>
    <t>TOTAL UTILITY PLANT</t>
  </si>
  <si>
    <t>CONTRIBUTIONS IN AID OF CONTSTRUCTION</t>
  </si>
  <si>
    <t>TOTAL CONTRIBUTIONS IN AID OF CONSTRUCTION</t>
  </si>
  <si>
    <t>PER 12/31/23 BALANCE SHEET</t>
  </si>
  <si>
    <t>TOTAL ORIGINAL COST LESS DEPRECIATION &amp; CIAC</t>
  </si>
  <si>
    <t>Contributed Assets</t>
  </si>
  <si>
    <t>BMUD</t>
  </si>
  <si>
    <t>Cost</t>
  </si>
  <si>
    <t>Intangible Plant - Organization</t>
  </si>
  <si>
    <t>Intangible Plant - Franchises</t>
  </si>
  <si>
    <t>Source of Supply and Pumping Plant - Wells and Springs</t>
  </si>
  <si>
    <t>Transmission &amp; Distribution Plant- Transmission and Distribution Mains</t>
  </si>
  <si>
    <t>Values at 3/31/2026</t>
  </si>
  <si>
    <t>CIAC Amount</t>
  </si>
  <si>
    <t>Accounts</t>
  </si>
  <si>
    <t>303.5 Total</t>
  </si>
  <si>
    <t>301.1 Total</t>
  </si>
  <si>
    <t>302.1 Total</t>
  </si>
  <si>
    <t>307.2 Total</t>
  </si>
  <si>
    <t>331.4 Total</t>
  </si>
  <si>
    <t>304.5 Total</t>
  </si>
  <si>
    <t>311.4 Total</t>
  </si>
  <si>
    <t>320.3 Total</t>
  </si>
  <si>
    <t>330.4 Total</t>
  </si>
  <si>
    <t>334.4 Total</t>
  </si>
  <si>
    <t>340.5 Total</t>
  </si>
  <si>
    <t>341.5 Total</t>
  </si>
  <si>
    <t>343.5 Total</t>
  </si>
  <si>
    <t>345.5 Total</t>
  </si>
  <si>
    <t>346.5 Total</t>
  </si>
  <si>
    <t>UPIS</t>
  </si>
  <si>
    <t xml:space="preserve">CIAC amortization </t>
  </si>
  <si>
    <t>KAW Rate</t>
  </si>
  <si>
    <t>KAW Amortization</t>
  </si>
  <si>
    <t>KAW Rate (Life + COR)</t>
  </si>
  <si>
    <t>KAW Depr &amp; COR</t>
  </si>
  <si>
    <t>Label</t>
  </si>
  <si>
    <t>A</t>
  </si>
  <si>
    <t>B</t>
  </si>
  <si>
    <t>C = B-A</t>
  </si>
  <si>
    <t xml:space="preserve">
Difference</t>
  </si>
  <si>
    <t>Net Acquisition Accounting 
Per GAAP</t>
  </si>
  <si>
    <t>Original Cost Per USOA</t>
  </si>
  <si>
    <t>Original Cost Accounting Per USOA</t>
  </si>
  <si>
    <r>
      <t>Rate</t>
    </r>
    <r>
      <rPr>
        <b/>
        <vertAlign val="superscript"/>
        <sz val="16"/>
        <color theme="1"/>
        <rFont val="Times New Roman"/>
        <family val="1"/>
      </rPr>
      <t>3</t>
    </r>
  </si>
  <si>
    <t>At $1.2 million purchase price</t>
  </si>
  <si>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Per pages 47-50 of Exhibit 1 Asset Purchase Agreement in Case No. 2026-00097</t>
    </r>
  </si>
  <si>
    <r>
      <rPr>
        <vertAlign val="superscript"/>
        <sz val="12"/>
        <color theme="1"/>
        <rFont val="Times New Roman"/>
        <family val="1"/>
      </rPr>
      <t xml:space="preserve">2 </t>
    </r>
    <r>
      <rPr>
        <sz val="12"/>
        <color theme="1"/>
        <rFont val="Times New Roman"/>
        <family val="1"/>
      </rPr>
      <t>Estimated based on Black Mountain's depreciable assets and life assumptions</t>
    </r>
  </si>
  <si>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Depreciaiton and CIAC amortization composite rates based on CIAC balances by asset type and KAW's approved depreciation rates</t>
    </r>
  </si>
  <si>
    <t>Black Mountain Accounting Comparison</t>
  </si>
  <si>
    <t>Black Mountain Valuation Comparion</t>
  </si>
  <si>
    <t>As of 3/31/2026 in $mm except for values per customer</t>
  </si>
  <si>
    <t>Customers</t>
  </si>
  <si>
    <t>h = f / g</t>
  </si>
  <si>
    <t>C</t>
  </si>
  <si>
    <t xml:space="preserve">
Purchase Price</t>
  </si>
  <si>
    <t xml:space="preserve">
Original Cost 
Without Regard for Funding Source</t>
  </si>
  <si>
    <t>Net Valuation per Customer</t>
  </si>
  <si>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Per pp. 47-50 of Exhibit 1 Asset Purchase Agreement in Case No. 2026-00097</t>
    </r>
  </si>
  <si>
    <t>Range per KRS 278.295</t>
  </si>
  <si>
    <t>Figure 3:</t>
  </si>
  <si>
    <t>Figure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</si>
</sst>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0"/>
    <numFmt numFmtId="165" formatCode="_(&quot;$&quot;* #,##0_);_(&quot;$&quot;* \(#,##0\);_(&quot;$&quot;* &quot;-&quot;??_);_(@_)"/>
    <numFmt numFmtId="166" formatCode="&quot;$&quot;#,##0"/>
    <numFmt numFmtId="167" formatCode="000"/>
    <numFmt numFmtId="168" formatCode="\$#,##0"/>
    <numFmt numFmtId="169" formatCode="_(* #,##0_);_(* \(#,##0\);_(* &quot;-&quot;??_);_(@_)"/>
    <numFmt numFmtId="170" formatCode="\$0"/>
    <numFmt numFmtId="171" formatCode="0.0%"/>
  </numFmts>
  <fonts count="18" x14ac:knownFonts="1">
    <font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vertAlign val="superscript"/>
      <sz val="16"/>
      <color theme="1"/>
      <name val="Times New Roman"/>
      <family val="1"/>
    </font>
    <font>
      <vertAlign val="superscript"/>
      <sz val="16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vertAlign val="superscript"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3" fillId="2" borderId="0" xfId="0" applyFont="1" applyFill="1"/>
    <xf numFmtId="0" fontId="4" fillId="2" borderId="0" xfId="0" applyFont="1" applyFill="1"/>
    <xf numFmtId="164" fontId="4" fillId="2" borderId="0" xfId="2" applyNumberFormat="1" applyFont="1" applyFill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164" fontId="3" fillId="2" borderId="1" xfId="2" applyNumberFormat="1" applyFont="1" applyFill="1" applyBorder="1" applyAlignment="1">
      <alignment horizontal="center" wrapText="1"/>
    </xf>
    <xf numFmtId="165" fontId="4" fillId="2" borderId="0" xfId="2" applyNumberFormat="1" applyFont="1" applyFill="1"/>
    <xf numFmtId="0" fontId="4" fillId="2" borderId="1" xfId="0" applyFont="1" applyFill="1" applyBorder="1"/>
    <xf numFmtId="165" fontId="4" fillId="2" borderId="0" xfId="2" applyNumberFormat="1" applyFont="1" applyFill="1" applyBorder="1"/>
    <xf numFmtId="10" fontId="4" fillId="2" borderId="0" xfId="3" applyNumberFormat="1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2" applyNumberFormat="1" applyFont="1" applyFill="1" applyBorder="1"/>
    <xf numFmtId="0" fontId="0" fillId="2" borderId="0" xfId="0" applyFill="1"/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167" fontId="8" fillId="2" borderId="0" xfId="0" applyNumberFormat="1" applyFont="1" applyFill="1" applyAlignment="1">
      <alignment horizontal="left" shrinkToFit="1"/>
    </xf>
    <xf numFmtId="0" fontId="9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quotePrefix="1" applyFont="1" applyFill="1" applyAlignment="1">
      <alignment horizontal="left" vertical="top"/>
    </xf>
    <xf numFmtId="14" fontId="11" fillId="2" borderId="0" xfId="0" applyNumberFormat="1" applyFont="1" applyFill="1" applyAlignment="1">
      <alignment horizontal="right"/>
    </xf>
    <xf numFmtId="0" fontId="9" fillId="2" borderId="0" xfId="0" quotePrefix="1" applyFont="1" applyFill="1" applyAlignment="1">
      <alignment horizontal="left"/>
    </xf>
    <xf numFmtId="0" fontId="9" fillId="0" borderId="0" xfId="0" applyFont="1" applyAlignment="1">
      <alignment horizontal="left" vertical="top"/>
    </xf>
    <xf numFmtId="0" fontId="12" fillId="2" borderId="0" xfId="0" applyFont="1" applyFill="1" applyAlignment="1">
      <alignment horizontal="left" vertical="top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7" fillId="2" borderId="0" xfId="0" quotePrefix="1" applyFont="1" applyFill="1" applyAlignment="1">
      <alignment horizontal="left" vertical="top"/>
    </xf>
    <xf numFmtId="14" fontId="7" fillId="2" borderId="0" xfId="0" applyNumberFormat="1" applyFont="1" applyFill="1" applyAlignment="1">
      <alignment horizontal="center"/>
    </xf>
    <xf numFmtId="0" fontId="7" fillId="2" borderId="0" xfId="0" quotePrefix="1" applyFont="1" applyFill="1" applyAlignment="1">
      <alignment horizontal="center" vertical="top"/>
    </xf>
    <xf numFmtId="0" fontId="8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top"/>
    </xf>
    <xf numFmtId="0" fontId="8" fillId="4" borderId="0" xfId="0" applyFont="1" applyFill="1" applyAlignment="1">
      <alignment horizontal="left"/>
    </xf>
    <xf numFmtId="0" fontId="13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167" fontId="8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left" shrinkToFit="1"/>
    </xf>
    <xf numFmtId="0" fontId="15" fillId="2" borderId="0" xfId="0" applyFont="1" applyFill="1"/>
    <xf numFmtId="1" fontId="15" fillId="2" borderId="0" xfId="0" applyNumberFormat="1" applyFont="1" applyFill="1" applyAlignment="1">
      <alignment shrinkToFit="1"/>
    </xf>
    <xf numFmtId="14" fontId="15" fillId="2" borderId="0" xfId="0" applyNumberFormat="1" applyFont="1" applyFill="1" applyAlignment="1">
      <alignment horizontal="right" shrinkToFit="1"/>
    </xf>
    <xf numFmtId="168" fontId="15" fillId="2" borderId="0" xfId="0" applyNumberFormat="1" applyFont="1" applyFill="1" applyAlignment="1">
      <alignment horizontal="right" shrinkToFit="1"/>
    </xf>
    <xf numFmtId="0" fontId="15" fillId="2" borderId="0" xfId="0" applyFont="1" applyFill="1" applyAlignment="1">
      <alignment horizontal="left"/>
    </xf>
    <xf numFmtId="168" fontId="15" fillId="2" borderId="0" xfId="0" applyNumberFormat="1" applyFont="1" applyFill="1" applyAlignment="1">
      <alignment shrinkToFit="1"/>
    </xf>
    <xf numFmtId="169" fontId="15" fillId="2" borderId="0" xfId="1" applyNumberFormat="1" applyFont="1" applyFill="1" applyBorder="1" applyAlignment="1">
      <alignment horizontal="left"/>
    </xf>
    <xf numFmtId="169" fontId="15" fillId="2" borderId="0" xfId="0" applyNumberFormat="1" applyFont="1" applyFill="1" applyAlignment="1">
      <alignment horizontal="left"/>
    </xf>
    <xf numFmtId="0" fontId="13" fillId="2" borderId="0" xfId="0" applyFont="1" applyFill="1" applyAlignment="1">
      <alignment horizontal="left" vertical="top"/>
    </xf>
    <xf numFmtId="0" fontId="15" fillId="0" borderId="0" xfId="0" applyFont="1" applyAlignment="1">
      <alignment horizontal="left" vertical="top"/>
    </xf>
    <xf numFmtId="1" fontId="8" fillId="2" borderId="0" xfId="0" applyNumberFormat="1" applyFont="1" applyFill="1" applyAlignment="1">
      <alignment horizontal="left" shrinkToFit="1"/>
    </xf>
    <xf numFmtId="43" fontId="13" fillId="2" borderId="0" xfId="0" applyNumberFormat="1" applyFont="1" applyFill="1"/>
    <xf numFmtId="1" fontId="8" fillId="2" borderId="0" xfId="0" applyNumberFormat="1" applyFont="1" applyFill="1" applyAlignment="1">
      <alignment shrinkToFit="1"/>
    </xf>
    <xf numFmtId="14" fontId="8" fillId="2" borderId="0" xfId="0" applyNumberFormat="1" applyFont="1" applyFill="1" applyAlignment="1">
      <alignment horizontal="right" shrinkToFit="1"/>
    </xf>
    <xf numFmtId="168" fontId="8" fillId="2" borderId="0" xfId="0" applyNumberFormat="1" applyFont="1" applyFill="1" applyAlignment="1">
      <alignment horizontal="right" shrinkToFit="1"/>
    </xf>
    <xf numFmtId="168" fontId="8" fillId="2" borderId="0" xfId="0" applyNumberFormat="1" applyFont="1" applyFill="1" applyAlignment="1">
      <alignment shrinkToFit="1"/>
    </xf>
    <xf numFmtId="0" fontId="8" fillId="2" borderId="0" xfId="0" applyFont="1" applyFill="1" applyAlignment="1">
      <alignment horizontal="left"/>
    </xf>
    <xf numFmtId="168" fontId="8" fillId="3" borderId="0" xfId="0" applyNumberFormat="1" applyFont="1" applyFill="1" applyAlignment="1">
      <alignment shrinkToFit="1"/>
    </xf>
    <xf numFmtId="168" fontId="8" fillId="2" borderId="2" xfId="0" applyNumberFormat="1" applyFont="1" applyFill="1" applyBorder="1" applyAlignment="1">
      <alignment horizontal="right" shrinkToFit="1"/>
    </xf>
    <xf numFmtId="168" fontId="8" fillId="2" borderId="2" xfId="0" applyNumberFormat="1" applyFont="1" applyFill="1" applyBorder="1" applyAlignment="1">
      <alignment shrinkToFit="1"/>
    </xf>
    <xf numFmtId="168" fontId="8" fillId="3" borderId="2" xfId="0" applyNumberFormat="1" applyFont="1" applyFill="1" applyBorder="1" applyAlignment="1">
      <alignment shrinkToFit="1"/>
    </xf>
    <xf numFmtId="169" fontId="15" fillId="3" borderId="0" xfId="1" applyNumberFormat="1" applyFont="1" applyFill="1" applyBorder="1" applyAlignment="1">
      <alignment horizontal="left"/>
    </xf>
    <xf numFmtId="0" fontId="15" fillId="2" borderId="0" xfId="0" applyFont="1" applyFill="1" applyAlignment="1">
      <alignment horizontal="left" shrinkToFit="1"/>
    </xf>
    <xf numFmtId="167" fontId="15" fillId="2" borderId="0" xfId="0" applyNumberFormat="1" applyFont="1" applyFill="1" applyAlignment="1">
      <alignment horizontal="left" shrinkToFit="1"/>
    </xf>
    <xf numFmtId="1" fontId="15" fillId="2" borderId="0" xfId="0" applyNumberFormat="1" applyFont="1" applyFill="1" applyAlignment="1">
      <alignment horizontal="left" shrinkToFit="1"/>
    </xf>
    <xf numFmtId="43" fontId="8" fillId="2" borderId="0" xfId="0" applyNumberFormat="1" applyFont="1" applyFill="1"/>
    <xf numFmtId="168" fontId="8" fillId="3" borderId="1" xfId="0" applyNumberFormat="1" applyFont="1" applyFill="1" applyBorder="1" applyAlignment="1">
      <alignment shrinkToFit="1"/>
    </xf>
    <xf numFmtId="168" fontId="8" fillId="2" borderId="1" xfId="0" applyNumberFormat="1" applyFont="1" applyFill="1" applyBorder="1" applyAlignment="1">
      <alignment shrinkToFit="1"/>
    </xf>
    <xf numFmtId="168" fontId="8" fillId="2" borderId="1" xfId="0" applyNumberFormat="1" applyFont="1" applyFill="1" applyBorder="1" applyAlignment="1">
      <alignment horizontal="right" shrinkToFit="1"/>
    </xf>
    <xf numFmtId="170" fontId="15" fillId="2" borderId="0" xfId="0" applyNumberFormat="1" applyFont="1" applyFill="1" applyAlignment="1">
      <alignment horizontal="right" shrinkToFit="1"/>
    </xf>
    <xf numFmtId="170" fontId="15" fillId="2" borderId="0" xfId="0" applyNumberFormat="1" applyFont="1" applyFill="1" applyAlignment="1">
      <alignment shrinkToFit="1"/>
    </xf>
    <xf numFmtId="0" fontId="13" fillId="2" borderId="0" xfId="0" applyFont="1" applyFill="1"/>
    <xf numFmtId="0" fontId="8" fillId="2" borderId="0" xfId="0" applyFont="1" applyFill="1"/>
    <xf numFmtId="0" fontId="14" fillId="0" borderId="0" xfId="0" applyFont="1" applyAlignment="1">
      <alignment horizontal="left"/>
    </xf>
    <xf numFmtId="0" fontId="13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4" fillId="2" borderId="0" xfId="0" applyFont="1" applyFill="1" applyAlignment="1">
      <alignment horizontal="left"/>
    </xf>
    <xf numFmtId="169" fontId="8" fillId="3" borderId="0" xfId="1" applyNumberFormat="1" applyFont="1" applyFill="1" applyBorder="1" applyAlignment="1">
      <alignment horizontal="left"/>
    </xf>
    <xf numFmtId="169" fontId="8" fillId="2" borderId="0" xfId="1" applyNumberFormat="1" applyFont="1" applyFill="1" applyBorder="1" applyAlignment="1">
      <alignment horizontal="left"/>
    </xf>
    <xf numFmtId="169" fontId="8" fillId="2" borderId="0" xfId="0" applyNumberFormat="1" applyFont="1" applyFill="1" applyAlignment="1">
      <alignment horizontal="left"/>
    </xf>
    <xf numFmtId="0" fontId="8" fillId="0" borderId="0" xfId="0" applyFont="1" applyAlignment="1">
      <alignment horizontal="left" vertical="top"/>
    </xf>
    <xf numFmtId="168" fontId="8" fillId="3" borderId="0" xfId="0" applyNumberFormat="1" applyFont="1" applyFill="1" applyAlignment="1">
      <alignment horizontal="right" shrinkToFit="1"/>
    </xf>
    <xf numFmtId="168" fontId="8" fillId="3" borderId="2" xfId="0" applyNumberFormat="1" applyFont="1" applyFill="1" applyBorder="1" applyAlignment="1">
      <alignment horizontal="right" shrinkToFit="1"/>
    </xf>
    <xf numFmtId="0" fontId="15" fillId="2" borderId="0" xfId="0" applyFont="1" applyFill="1" applyAlignment="1">
      <alignment horizontal="left" wrapText="1"/>
    </xf>
    <xf numFmtId="169" fontId="13" fillId="2" borderId="0" xfId="1" applyNumberFormat="1" applyFont="1" applyFill="1"/>
    <xf numFmtId="170" fontId="8" fillId="2" borderId="0" xfId="0" applyNumberFormat="1" applyFont="1" applyFill="1" applyAlignment="1">
      <alignment horizontal="right" shrinkToFit="1"/>
    </xf>
    <xf numFmtId="170" fontId="8" fillId="2" borderId="0" xfId="0" applyNumberFormat="1" applyFont="1" applyFill="1" applyAlignment="1">
      <alignment shrinkToFit="1"/>
    </xf>
    <xf numFmtId="0" fontId="13" fillId="0" borderId="0" xfId="0" applyFont="1"/>
    <xf numFmtId="168" fontId="8" fillId="2" borderId="3" xfId="0" applyNumberFormat="1" applyFont="1" applyFill="1" applyBorder="1" applyAlignment="1">
      <alignment horizontal="right" shrinkToFit="1"/>
    </xf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left" vertical="top"/>
    </xf>
    <xf numFmtId="9" fontId="13" fillId="0" borderId="0" xfId="3" applyFont="1" applyAlignment="1">
      <alignment horizontal="left" vertical="top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 vertical="top"/>
    </xf>
    <xf numFmtId="168" fontId="8" fillId="0" borderId="0" xfId="0" applyNumberFormat="1" applyFont="1" applyAlignment="1">
      <alignment horizontal="right" shrinkToFit="1"/>
    </xf>
    <xf numFmtId="0" fontId="14" fillId="2" borderId="0" xfId="0" applyFont="1" applyFill="1" applyAlignment="1">
      <alignment horizontal="right"/>
    </xf>
    <xf numFmtId="0" fontId="13" fillId="2" borderId="0" xfId="0" applyFont="1" applyFill="1" applyAlignment="1">
      <alignment horizontal="right"/>
    </xf>
    <xf numFmtId="0" fontId="8" fillId="0" borderId="3" xfId="0" applyFont="1" applyBorder="1" applyAlignment="1">
      <alignment horizontal="left"/>
    </xf>
    <xf numFmtId="0" fontId="15" fillId="2" borderId="3" xfId="0" applyFont="1" applyFill="1" applyBorder="1" applyAlignment="1">
      <alignment horizontal="left" shrinkToFit="1"/>
    </xf>
    <xf numFmtId="167" fontId="15" fillId="2" borderId="3" xfId="0" applyNumberFormat="1" applyFont="1" applyFill="1" applyBorder="1" applyAlignment="1">
      <alignment horizontal="left" shrinkToFit="1"/>
    </xf>
    <xf numFmtId="0" fontId="15" fillId="2" borderId="3" xfId="0" applyFont="1" applyFill="1" applyBorder="1"/>
    <xf numFmtId="1" fontId="15" fillId="2" borderId="3" xfId="0" applyNumberFormat="1" applyFont="1" applyFill="1" applyBorder="1" applyAlignment="1">
      <alignment shrinkToFit="1"/>
    </xf>
    <xf numFmtId="14" fontId="15" fillId="2" borderId="3" xfId="0" applyNumberFormat="1" applyFont="1" applyFill="1" applyBorder="1" applyAlignment="1">
      <alignment horizontal="right" shrinkToFit="1"/>
    </xf>
    <xf numFmtId="168" fontId="8" fillId="2" borderId="3" xfId="0" applyNumberFormat="1" applyFont="1" applyFill="1" applyBorder="1" applyAlignment="1">
      <alignment shrinkToFit="1"/>
    </xf>
    <xf numFmtId="0" fontId="13" fillId="0" borderId="0" xfId="0" applyFont="1" applyAlignment="1">
      <alignment horizontal="right"/>
    </xf>
    <xf numFmtId="0" fontId="0" fillId="0" borderId="1" xfId="0" applyBorder="1"/>
    <xf numFmtId="164" fontId="3" fillId="2" borderId="1" xfId="2" quotePrefix="1" applyNumberFormat="1" applyFont="1" applyFill="1" applyBorder="1" applyAlignment="1">
      <alignment horizontal="center" wrapText="1"/>
    </xf>
    <xf numFmtId="164" fontId="4" fillId="2" borderId="1" xfId="2" applyNumberFormat="1" applyFont="1" applyFill="1" applyBorder="1" applyAlignment="1">
      <alignment horizontal="center" wrapText="1"/>
    </xf>
    <xf numFmtId="164" fontId="4" fillId="2" borderId="1" xfId="2" applyNumberFormat="1" applyFont="1" applyFill="1" applyBorder="1" applyAlignment="1">
      <alignment horizontal="center"/>
    </xf>
    <xf numFmtId="10" fontId="4" fillId="2" borderId="1" xfId="3" applyNumberFormat="1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2" fillId="0" borderId="0" xfId="0" applyFont="1"/>
    <xf numFmtId="0" fontId="3" fillId="2" borderId="0" xfId="0" applyFont="1" applyFill="1" applyAlignment="1">
      <alignment horizontal="center" wrapText="1"/>
    </xf>
    <xf numFmtId="3" fontId="4" fillId="2" borderId="1" xfId="2" applyNumberFormat="1" applyFont="1" applyFill="1" applyBorder="1"/>
    <xf numFmtId="166" fontId="4" fillId="2" borderId="0" xfId="2" applyNumberFormat="1" applyFont="1" applyFill="1"/>
    <xf numFmtId="3" fontId="4" fillId="2" borderId="0" xfId="2" applyNumberFormat="1" applyFont="1" applyFill="1"/>
    <xf numFmtId="37" fontId="4" fillId="2" borderId="0" xfId="2" applyNumberFormat="1" applyFont="1" applyFill="1" applyAlignment="1"/>
    <xf numFmtId="37" fontId="4" fillId="2" borderId="0" xfId="2" applyNumberFormat="1" applyFont="1" applyFill="1" applyBorder="1" applyAlignment="1"/>
    <xf numFmtId="37" fontId="4" fillId="2" borderId="1" xfId="2" applyNumberFormat="1" applyFont="1" applyFill="1" applyBorder="1" applyAlignment="1"/>
    <xf numFmtId="5" fontId="4" fillId="2" borderId="0" xfId="2" applyNumberFormat="1" applyFont="1" applyFill="1" applyAlignment="1"/>
    <xf numFmtId="5" fontId="4" fillId="2" borderId="0" xfId="2" applyNumberFormat="1" applyFont="1" applyFill="1"/>
    <xf numFmtId="5" fontId="3" fillId="2" borderId="0" xfId="2" applyNumberFormat="1" applyFont="1" applyFill="1"/>
    <xf numFmtId="5" fontId="4" fillId="2" borderId="0" xfId="2" applyNumberFormat="1" applyFont="1" applyFill="1" applyBorder="1"/>
    <xf numFmtId="5" fontId="3" fillId="2" borderId="1" xfId="2" applyNumberFormat="1" applyFont="1" applyFill="1" applyBorder="1" applyAlignment="1">
      <alignment horizontal="center" wrapText="1"/>
    </xf>
    <xf numFmtId="5" fontId="4" fillId="2" borderId="1" xfId="2" applyNumberFormat="1" applyFont="1" applyFill="1" applyBorder="1"/>
    <xf numFmtId="37" fontId="4" fillId="2" borderId="0" xfId="1" applyNumberFormat="1" applyFont="1" applyFill="1" applyAlignment="1">
      <alignment horizontal="right"/>
    </xf>
    <xf numFmtId="37" fontId="4" fillId="2" borderId="0" xfId="1" applyNumberFormat="1" applyFont="1" applyFill="1"/>
    <xf numFmtId="37" fontId="4" fillId="2" borderId="0" xfId="1" applyNumberFormat="1" applyFont="1" applyFill="1" applyBorder="1" applyAlignment="1">
      <alignment horizontal="right"/>
    </xf>
    <xf numFmtId="37" fontId="4" fillId="2" borderId="0" xfId="1" applyNumberFormat="1" applyFont="1" applyFill="1" applyBorder="1"/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171" fontId="16" fillId="0" borderId="0" xfId="0" applyNumberFormat="1" applyFont="1"/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left" wrapText="1"/>
    </xf>
    <xf numFmtId="167" fontId="13" fillId="0" borderId="0" xfId="0" applyNumberFormat="1" applyFont="1" applyAlignment="1">
      <alignment horizontal="left"/>
    </xf>
    <xf numFmtId="166" fontId="13" fillId="0" borderId="0" xfId="2" applyNumberFormat="1" applyFont="1" applyFill="1" applyAlignment="1">
      <alignment horizontal="right"/>
    </xf>
    <xf numFmtId="9" fontId="13" fillId="0" borderId="0" xfId="3" applyFont="1" applyFill="1" applyAlignment="1"/>
    <xf numFmtId="166" fontId="13" fillId="0" borderId="0" xfId="0" applyNumberFormat="1" applyFont="1" applyAlignment="1">
      <alignment horizontal="right"/>
    </xf>
    <xf numFmtId="10" fontId="13" fillId="0" borderId="0" xfId="3" applyNumberFormat="1" applyFont="1" applyFill="1" applyAlignment="1">
      <alignment horizontal="right"/>
    </xf>
    <xf numFmtId="165" fontId="13" fillId="0" borderId="0" xfId="2" applyNumberFormat="1" applyFont="1" applyFill="1" applyAlignment="1">
      <alignment horizontal="right"/>
    </xf>
    <xf numFmtId="1" fontId="13" fillId="0" borderId="0" xfId="0" applyNumberFormat="1" applyFont="1" applyAlignment="1">
      <alignment horizontal="left"/>
    </xf>
    <xf numFmtId="9" fontId="13" fillId="0" borderId="0" xfId="3" applyFont="1" applyFill="1" applyBorder="1" applyAlignment="1">
      <alignment horizontal="left"/>
    </xf>
    <xf numFmtId="9" fontId="13" fillId="0" borderId="0" xfId="3" applyFont="1" applyFill="1" applyAlignment="1">
      <alignment horizontal="left"/>
    </xf>
    <xf numFmtId="10" fontId="13" fillId="0" borderId="0" xfId="3" applyNumberFormat="1" applyFont="1" applyFill="1" applyAlignment="1"/>
    <xf numFmtId="9" fontId="13" fillId="0" borderId="0" xfId="0" applyNumberFormat="1" applyFont="1" applyAlignment="1">
      <alignment horizontal="left"/>
    </xf>
    <xf numFmtId="168" fontId="13" fillId="0" borderId="0" xfId="0" applyNumberFormat="1" applyFont="1" applyAlignment="1">
      <alignment horizontal="left"/>
    </xf>
    <xf numFmtId="10" fontId="13" fillId="0" borderId="0" xfId="3" applyNumberFormat="1" applyFont="1" applyFill="1" applyAlignment="1">
      <alignment horizontal="left"/>
    </xf>
    <xf numFmtId="165" fontId="13" fillId="0" borderId="0" xfId="2" applyNumberFormat="1" applyFont="1" applyFill="1" applyAlignment="1">
      <alignment horizontal="left"/>
    </xf>
    <xf numFmtId="166" fontId="13" fillId="0" borderId="4" xfId="0" applyNumberFormat="1" applyFont="1" applyBorder="1" applyAlignment="1">
      <alignment horizontal="right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64" fontId="4" fillId="2" borderId="1" xfId="2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BF2F1-B124-4EF9-88D0-212BEFE636B2}">
  <dimension ref="A1:J19"/>
  <sheetViews>
    <sheetView tabSelected="1" zoomScaleNormal="100" workbookViewId="0">
      <selection activeCell="K5" sqref="K5"/>
    </sheetView>
  </sheetViews>
  <sheetFormatPr defaultRowHeight="21" x14ac:dyDescent="0.35"/>
  <cols>
    <col min="1" max="1" width="11.54296875" customWidth="1"/>
    <col min="2" max="2" width="34.1796875" customWidth="1"/>
    <col min="3" max="3" width="1.90625" customWidth="1"/>
    <col min="4" max="4" width="12.90625" customWidth="1"/>
    <col min="5" max="5" width="1.6328125" customWidth="1"/>
    <col min="6" max="6" width="11.81640625" customWidth="1"/>
    <col min="7" max="7" width="1.6328125" customWidth="1"/>
    <col min="8" max="8" width="16.54296875" customWidth="1"/>
  </cols>
  <sheetData>
    <row r="1" spans="1:10" x14ac:dyDescent="0.35">
      <c r="A1" s="171" t="s">
        <v>195</v>
      </c>
      <c r="B1" s="171"/>
      <c r="C1" s="171"/>
      <c r="D1" s="171"/>
      <c r="E1" s="171"/>
      <c r="F1" s="171"/>
      <c r="G1" s="171"/>
      <c r="H1" s="171"/>
      <c r="I1" s="1"/>
      <c r="J1" s="1"/>
    </row>
    <row r="2" spans="1:10" x14ac:dyDescent="0.35">
      <c r="A2" s="1" t="s">
        <v>184</v>
      </c>
      <c r="B2" s="2"/>
      <c r="C2" s="2"/>
      <c r="D2" s="2"/>
      <c r="E2" s="2"/>
      <c r="F2" s="2"/>
      <c r="G2" s="2"/>
      <c r="H2" s="2"/>
    </row>
    <row r="3" spans="1:10" x14ac:dyDescent="0.35">
      <c r="A3" s="2" t="s">
        <v>185</v>
      </c>
      <c r="B3" s="2"/>
      <c r="C3" s="2"/>
      <c r="D3" s="2"/>
      <c r="E3" s="2"/>
      <c r="F3" s="168" t="s">
        <v>193</v>
      </c>
      <c r="G3" s="169"/>
      <c r="H3" s="170"/>
    </row>
    <row r="4" spans="1:10" x14ac:dyDescent="0.35">
      <c r="A4" s="2"/>
      <c r="B4" s="2"/>
      <c r="C4" s="2"/>
      <c r="D4" s="117" t="s">
        <v>171</v>
      </c>
      <c r="E4" s="2"/>
      <c r="F4" s="118" t="s">
        <v>172</v>
      </c>
      <c r="G4" s="2"/>
      <c r="H4" s="117" t="s">
        <v>188</v>
      </c>
    </row>
    <row r="5" spans="1:10" s="121" customFormat="1" ht="63.75" customHeight="1" x14ac:dyDescent="0.35">
      <c r="A5" s="5"/>
      <c r="B5" s="12" t="s">
        <v>1</v>
      </c>
      <c r="C5" s="119"/>
      <c r="D5" s="7" t="s">
        <v>176</v>
      </c>
      <c r="E5" s="1"/>
      <c r="F5" s="120" t="s">
        <v>189</v>
      </c>
      <c r="G5" s="122"/>
      <c r="H5" s="120" t="s">
        <v>190</v>
      </c>
    </row>
    <row r="6" spans="1:10" ht="24.75" x14ac:dyDescent="0.35">
      <c r="A6" s="2" t="s">
        <v>2</v>
      </c>
      <c r="B6" s="2" t="s">
        <v>12</v>
      </c>
      <c r="C6" s="2"/>
      <c r="D6" s="129">
        <v>21314836</v>
      </c>
      <c r="E6" s="130"/>
      <c r="F6" s="130"/>
      <c r="G6" s="124"/>
      <c r="H6" s="130">
        <f>D6</f>
        <v>21314836</v>
      </c>
    </row>
    <row r="7" spans="1:10" ht="24.75" x14ac:dyDescent="0.35">
      <c r="A7" s="2" t="s">
        <v>3</v>
      </c>
      <c r="B7" s="2" t="s">
        <v>13</v>
      </c>
      <c r="C7" s="2"/>
      <c r="D7" s="126">
        <v>-10203804</v>
      </c>
      <c r="E7" s="125"/>
      <c r="F7" s="125"/>
      <c r="G7" s="125"/>
      <c r="H7" s="126">
        <f>D7</f>
        <v>-10203804</v>
      </c>
    </row>
    <row r="8" spans="1:10" ht="24.75" x14ac:dyDescent="0.35">
      <c r="A8" s="2" t="s">
        <v>4</v>
      </c>
      <c r="B8" s="2" t="s">
        <v>14</v>
      </c>
      <c r="C8" s="2"/>
      <c r="D8" s="126">
        <v>-20557001</v>
      </c>
      <c r="E8" s="125"/>
      <c r="F8" s="125"/>
      <c r="G8" s="125"/>
      <c r="H8" s="125"/>
    </row>
    <row r="9" spans="1:10" ht="24.75" x14ac:dyDescent="0.35">
      <c r="A9" s="2" t="s">
        <v>5</v>
      </c>
      <c r="B9" s="2" t="s">
        <v>15</v>
      </c>
      <c r="C9" s="2"/>
      <c r="D9" s="127">
        <f>'OCLD at Acquisition'!O237+('OCLD at Acquisition'!S237-'OCLD at Acquisition'!O237)*3/12</f>
        <v>9002351.0701819453</v>
      </c>
      <c r="E9" s="125"/>
      <c r="F9" s="125"/>
      <c r="G9" s="125"/>
      <c r="H9" s="125"/>
    </row>
    <row r="10" spans="1:10" x14ac:dyDescent="0.35">
      <c r="A10" s="2" t="s">
        <v>6</v>
      </c>
      <c r="B10" s="9" t="s">
        <v>7</v>
      </c>
      <c r="C10" s="2"/>
      <c r="D10" s="128">
        <f>1200000-SUM(D6:D9)</f>
        <v>1643617.9298180547</v>
      </c>
      <c r="E10" s="123"/>
      <c r="F10" s="123"/>
      <c r="G10" s="123"/>
      <c r="H10" s="123"/>
    </row>
    <row r="11" spans="1:10" x14ac:dyDescent="0.35">
      <c r="A11" s="2" t="s">
        <v>8</v>
      </c>
      <c r="B11" s="1" t="s">
        <v>9</v>
      </c>
      <c r="C11" s="1"/>
      <c r="D11" s="131">
        <f>SUM(D6:D10)</f>
        <v>1200000</v>
      </c>
      <c r="E11" s="131"/>
      <c r="F11" s="131">
        <v>1200000</v>
      </c>
      <c r="G11" s="131"/>
      <c r="H11" s="131">
        <f>SUM(H6:H9)</f>
        <v>11111032</v>
      </c>
    </row>
    <row r="12" spans="1:10" x14ac:dyDescent="0.35">
      <c r="A12" s="2"/>
      <c r="B12" s="2"/>
      <c r="C12" s="2"/>
      <c r="D12" s="8"/>
      <c r="E12" s="2"/>
      <c r="F12" s="10"/>
      <c r="G12" s="10"/>
      <c r="H12" s="10"/>
    </row>
    <row r="13" spans="1:10" x14ac:dyDescent="0.35">
      <c r="A13" s="2" t="s">
        <v>18</v>
      </c>
      <c r="B13" s="2" t="s">
        <v>186</v>
      </c>
      <c r="C13" s="2"/>
      <c r="D13" s="135">
        <f>3315</f>
        <v>3315</v>
      </c>
      <c r="E13" s="136"/>
      <c r="F13" s="137">
        <f>3315</f>
        <v>3315</v>
      </c>
      <c r="G13" s="138"/>
      <c r="H13" s="137">
        <f>3315</f>
        <v>3315</v>
      </c>
    </row>
    <row r="14" spans="1:10" x14ac:dyDescent="0.35">
      <c r="A14" s="2" t="s">
        <v>187</v>
      </c>
      <c r="B14" s="1" t="s">
        <v>191</v>
      </c>
      <c r="C14" s="1"/>
      <c r="D14" s="131">
        <f>D11/D13</f>
        <v>361.99095022624437</v>
      </c>
      <c r="E14" s="131"/>
      <c r="F14" s="131">
        <f>F11/F13</f>
        <v>361.99095022624437</v>
      </c>
      <c r="G14" s="131"/>
      <c r="H14" s="131">
        <f>H11/H13</f>
        <v>3351.7441930618402</v>
      </c>
    </row>
    <row r="15" spans="1:10" x14ac:dyDescent="0.35">
      <c r="A15" s="14"/>
      <c r="B15" s="14"/>
      <c r="C15" s="14"/>
      <c r="D15" s="14"/>
      <c r="E15" s="14"/>
      <c r="F15" s="14"/>
      <c r="G15" s="10"/>
      <c r="H15" s="14"/>
    </row>
    <row r="16" spans="1:10" x14ac:dyDescent="0.35">
      <c r="A16" s="77" t="s">
        <v>192</v>
      </c>
      <c r="B16" s="14"/>
      <c r="C16" s="14"/>
      <c r="D16" s="14"/>
      <c r="E16" s="14"/>
      <c r="F16" s="14"/>
      <c r="G16" s="14"/>
      <c r="H16" s="14"/>
    </row>
    <row r="17" spans="1:8" x14ac:dyDescent="0.35">
      <c r="A17" s="77" t="s">
        <v>181</v>
      </c>
      <c r="B17" s="14"/>
      <c r="C17" s="14"/>
      <c r="D17" s="14"/>
      <c r="E17" s="14"/>
      <c r="F17" s="14"/>
      <c r="G17" s="14"/>
      <c r="H17" s="14"/>
    </row>
    <row r="18" spans="1:8" x14ac:dyDescent="0.35">
      <c r="A18" s="77"/>
      <c r="B18" s="14"/>
      <c r="C18" s="14"/>
      <c r="D18" s="14"/>
      <c r="E18" s="14"/>
      <c r="F18" s="14"/>
      <c r="G18" s="14"/>
      <c r="H18" s="14"/>
    </row>
    <row r="19" spans="1:8" x14ac:dyDescent="0.35">
      <c r="A19" s="14"/>
      <c r="B19" s="14"/>
      <c r="C19" s="14"/>
      <c r="D19" s="14"/>
      <c r="E19" s="14"/>
      <c r="F19" s="14"/>
      <c r="G19" s="14"/>
      <c r="H19" s="14"/>
    </row>
  </sheetData>
  <mergeCells count="2">
    <mergeCell ref="F3:H3"/>
    <mergeCell ref="A1:H1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CB379-CBEB-4AE1-8D47-3E6F465E0B84}">
  <dimension ref="A1:P29"/>
  <sheetViews>
    <sheetView zoomScale="80" zoomScaleNormal="80" workbookViewId="0">
      <selection activeCell="A2" sqref="A2"/>
    </sheetView>
  </sheetViews>
  <sheetFormatPr defaultRowHeight="21" x14ac:dyDescent="0.35"/>
  <cols>
    <col min="1" max="1" width="10.26953125" customWidth="1"/>
    <col min="2" max="2" width="30.54296875" customWidth="1"/>
    <col min="3" max="3" width="1.54296875" customWidth="1"/>
    <col min="4" max="4" width="9.90625" customWidth="1"/>
    <col min="5" max="5" width="1.6328125" customWidth="1"/>
    <col min="6" max="6" width="14.1796875" customWidth="1"/>
    <col min="7" max="7" width="1.08984375" customWidth="1"/>
    <col min="8" max="8" width="13.81640625" customWidth="1"/>
    <col min="9" max="9" width="1.26953125" customWidth="1"/>
    <col min="10" max="10" width="11.26953125" customWidth="1"/>
  </cols>
  <sheetData>
    <row r="1" spans="1:16" x14ac:dyDescent="0.35">
      <c r="A1" s="171" t="s">
        <v>194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6" x14ac:dyDescent="0.35">
      <c r="A2" s="1" t="s">
        <v>183</v>
      </c>
      <c r="B2" s="2"/>
      <c r="C2" s="2"/>
      <c r="D2" s="2"/>
      <c r="E2" s="2"/>
      <c r="F2" s="3"/>
      <c r="G2" s="3"/>
      <c r="H2" s="3"/>
      <c r="I2" s="3"/>
      <c r="J2" s="3"/>
      <c r="K2" s="14"/>
      <c r="L2" s="14"/>
      <c r="M2" s="14"/>
      <c r="N2" s="14"/>
      <c r="O2" s="14"/>
      <c r="P2" s="14"/>
    </row>
    <row r="3" spans="1:16" x14ac:dyDescent="0.35">
      <c r="A3" s="2" t="s">
        <v>146</v>
      </c>
      <c r="B3" s="2"/>
      <c r="C3" s="2"/>
      <c r="D3" s="2"/>
      <c r="E3" s="2"/>
      <c r="F3" s="3"/>
      <c r="G3" s="3"/>
      <c r="H3" s="3"/>
      <c r="I3" s="3"/>
      <c r="J3" s="3"/>
      <c r="K3" s="14"/>
      <c r="L3" s="14"/>
      <c r="M3" s="14"/>
      <c r="N3" s="14"/>
      <c r="O3" s="14"/>
      <c r="P3" s="14"/>
    </row>
    <row r="4" spans="1:16" x14ac:dyDescent="0.35">
      <c r="B4" s="2"/>
      <c r="C4" s="2"/>
      <c r="D4" s="2"/>
      <c r="E4" s="2"/>
      <c r="F4" s="172" t="s">
        <v>179</v>
      </c>
      <c r="G4" s="172"/>
      <c r="H4" s="172"/>
      <c r="I4" s="172"/>
      <c r="J4" s="172"/>
      <c r="K4" s="14"/>
      <c r="L4" s="14"/>
      <c r="M4" s="14"/>
      <c r="N4" s="14"/>
      <c r="O4" s="14"/>
      <c r="P4" s="14"/>
    </row>
    <row r="5" spans="1:16" x14ac:dyDescent="0.35">
      <c r="A5" s="2"/>
      <c r="B5" s="2"/>
      <c r="C5" s="2"/>
      <c r="D5" s="2"/>
      <c r="E5" s="2"/>
      <c r="F5" s="114" t="s">
        <v>171</v>
      </c>
      <c r="G5" s="115"/>
      <c r="H5" s="115" t="s">
        <v>172</v>
      </c>
      <c r="I5" s="115"/>
      <c r="J5" s="115" t="s">
        <v>173</v>
      </c>
      <c r="K5" s="14"/>
      <c r="L5" s="14"/>
      <c r="M5" s="14"/>
      <c r="N5" s="14"/>
      <c r="O5" s="14"/>
      <c r="P5" s="14"/>
    </row>
    <row r="6" spans="1:16" ht="61.5" x14ac:dyDescent="0.35">
      <c r="A6" s="4" t="s">
        <v>0</v>
      </c>
      <c r="B6" s="5" t="s">
        <v>1</v>
      </c>
      <c r="C6" s="12"/>
      <c r="D6" s="112"/>
      <c r="E6" s="12"/>
      <c r="F6" s="7" t="s">
        <v>177</v>
      </c>
      <c r="G6" s="13"/>
      <c r="H6" s="7" t="s">
        <v>175</v>
      </c>
      <c r="I6" s="7"/>
      <c r="J6" s="113" t="s">
        <v>174</v>
      </c>
      <c r="K6" s="14"/>
      <c r="L6" s="14"/>
      <c r="M6" s="14"/>
      <c r="N6" s="14"/>
      <c r="O6" s="14"/>
      <c r="P6" s="14"/>
    </row>
    <row r="7" spans="1:16" ht="24.75" x14ac:dyDescent="0.35">
      <c r="A7" s="2" t="s">
        <v>2</v>
      </c>
      <c r="B7" s="2" t="s">
        <v>12</v>
      </c>
      <c r="C7" s="2"/>
      <c r="D7" s="2"/>
      <c r="E7" s="2"/>
      <c r="F7" s="129">
        <v>21314836</v>
      </c>
      <c r="G7" s="130"/>
      <c r="H7" s="130">
        <v>1200000</v>
      </c>
      <c r="I7" s="124"/>
      <c r="J7" s="124"/>
      <c r="K7" s="14"/>
      <c r="L7" s="14"/>
      <c r="M7" s="14"/>
      <c r="N7" s="14"/>
      <c r="O7" s="14"/>
      <c r="P7" s="14"/>
    </row>
    <row r="8" spans="1:16" ht="24.75" x14ac:dyDescent="0.35">
      <c r="A8" s="2" t="s">
        <v>3</v>
      </c>
      <c r="B8" s="2" t="s">
        <v>13</v>
      </c>
      <c r="C8" s="2"/>
      <c r="D8" s="2"/>
      <c r="E8" s="2"/>
      <c r="F8" s="126">
        <v>-10203804</v>
      </c>
      <c r="G8" s="125"/>
      <c r="H8" s="125"/>
      <c r="I8" s="125"/>
      <c r="J8" s="125"/>
      <c r="K8" s="14"/>
      <c r="L8" s="14"/>
      <c r="M8" s="14"/>
      <c r="N8" s="14"/>
      <c r="O8" s="14"/>
      <c r="P8" s="14"/>
    </row>
    <row r="9" spans="1:16" ht="24.75" x14ac:dyDescent="0.35">
      <c r="A9" s="2" t="s">
        <v>4</v>
      </c>
      <c r="B9" s="2" t="s">
        <v>14</v>
      </c>
      <c r="C9" s="2"/>
      <c r="D9" s="2"/>
      <c r="E9" s="2"/>
      <c r="F9" s="126">
        <v>-20557001</v>
      </c>
      <c r="G9" s="125"/>
      <c r="H9" s="125"/>
      <c r="I9" s="125"/>
      <c r="J9" s="125"/>
      <c r="K9" s="14"/>
      <c r="L9" s="14"/>
      <c r="M9" s="14"/>
      <c r="N9" s="14"/>
      <c r="O9" s="14"/>
      <c r="P9" s="14"/>
    </row>
    <row r="10" spans="1:16" ht="24.75" x14ac:dyDescent="0.35">
      <c r="A10" s="2" t="s">
        <v>5</v>
      </c>
      <c r="B10" s="2" t="s">
        <v>15</v>
      </c>
      <c r="C10" s="2"/>
      <c r="D10" s="2"/>
      <c r="E10" s="2"/>
      <c r="F10" s="127">
        <f>'OCLD at Acquisition'!O237+('OCLD at Acquisition'!S237-'OCLD at Acquisition'!O237)*3/12</f>
        <v>9002351.0701819453</v>
      </c>
      <c r="G10" s="125"/>
      <c r="H10" s="125"/>
      <c r="I10" s="125"/>
      <c r="J10" s="125"/>
      <c r="K10" s="14"/>
      <c r="L10" s="14"/>
      <c r="M10" s="14"/>
      <c r="N10" s="14"/>
      <c r="O10" s="14"/>
      <c r="P10" s="14"/>
    </row>
    <row r="11" spans="1:16" x14ac:dyDescent="0.35">
      <c r="A11" s="2" t="s">
        <v>6</v>
      </c>
      <c r="B11" s="9" t="s">
        <v>7</v>
      </c>
      <c r="C11" s="9"/>
      <c r="D11" s="9"/>
      <c r="E11" s="9"/>
      <c r="F11" s="128">
        <f>1200000-SUM(F7:F10)</f>
        <v>1643617.9298180547</v>
      </c>
      <c r="G11" s="123"/>
      <c r="H11" s="123"/>
      <c r="I11" s="123"/>
      <c r="J11" s="123"/>
      <c r="K11" s="14"/>
      <c r="L11" s="14"/>
      <c r="M11" s="14"/>
      <c r="N11" s="14"/>
      <c r="O11" s="14"/>
      <c r="P11" s="14"/>
    </row>
    <row r="12" spans="1:16" x14ac:dyDescent="0.35">
      <c r="A12" s="1"/>
      <c r="B12" s="15" t="s">
        <v>17</v>
      </c>
      <c r="C12" s="1"/>
      <c r="D12" s="1"/>
      <c r="E12" s="1"/>
      <c r="F12" s="131">
        <f>SUM(F7:F11)</f>
        <v>1200000</v>
      </c>
      <c r="G12" s="131"/>
      <c r="H12" s="131">
        <f t="shared" ref="H12" si="0">SUM(H7:H11)</f>
        <v>1200000</v>
      </c>
      <c r="I12" s="131"/>
      <c r="J12" s="131">
        <f>H12-F12</f>
        <v>0</v>
      </c>
      <c r="K12" s="14"/>
      <c r="L12" s="14"/>
      <c r="M12" s="14"/>
      <c r="N12" s="14"/>
      <c r="O12" s="14"/>
      <c r="P12" s="14"/>
    </row>
    <row r="13" spans="1:16" x14ac:dyDescent="0.35">
      <c r="A13" s="2"/>
      <c r="B13" s="2"/>
      <c r="C13" s="2"/>
      <c r="D13" s="2"/>
      <c r="E13" s="2"/>
      <c r="F13" s="132"/>
      <c r="G13" s="132"/>
      <c r="H13" s="132"/>
      <c r="I13" s="132"/>
      <c r="J13" s="132"/>
      <c r="K13" s="14"/>
      <c r="L13" s="14"/>
      <c r="M13" s="14"/>
      <c r="N13" s="14"/>
      <c r="O13" s="14"/>
      <c r="P13" s="14"/>
    </row>
    <row r="14" spans="1:16" ht="24.75" x14ac:dyDescent="0.35">
      <c r="A14" s="2"/>
      <c r="B14" s="5" t="s">
        <v>16</v>
      </c>
      <c r="C14" s="9"/>
      <c r="D14" s="6" t="s">
        <v>178</v>
      </c>
      <c r="E14" s="9"/>
      <c r="F14" s="133"/>
      <c r="G14" s="134"/>
      <c r="H14" s="133"/>
      <c r="I14" s="134"/>
      <c r="J14" s="134"/>
      <c r="K14" s="14"/>
      <c r="L14" s="14"/>
      <c r="M14" s="14"/>
      <c r="N14" s="14"/>
      <c r="O14" s="14"/>
      <c r="P14" s="14"/>
    </row>
    <row r="15" spans="1:16" x14ac:dyDescent="0.35">
      <c r="A15" s="2" t="s">
        <v>19</v>
      </c>
      <c r="B15" s="2" t="s">
        <v>10</v>
      </c>
      <c r="C15" s="2"/>
      <c r="D15" s="11">
        <f>'OCLD at Acquisition'!E262</f>
        <v>2.4751259258329036E-2</v>
      </c>
      <c r="E15" s="11"/>
      <c r="F15" s="130">
        <f>F7*$D15</f>
        <v>527569.03188476502</v>
      </c>
      <c r="G15" s="132"/>
      <c r="H15" s="130">
        <f>H7*$D15</f>
        <v>29701.511109994844</v>
      </c>
      <c r="I15" s="130"/>
      <c r="J15" s="132"/>
      <c r="K15" s="14"/>
      <c r="L15" s="14"/>
      <c r="M15" s="14"/>
      <c r="N15" s="14"/>
      <c r="O15" s="14"/>
      <c r="P15" s="14"/>
    </row>
    <row r="16" spans="1:16" x14ac:dyDescent="0.35">
      <c r="A16" s="2" t="s">
        <v>20</v>
      </c>
      <c r="B16" s="2" t="s">
        <v>165</v>
      </c>
      <c r="C16" s="2"/>
      <c r="D16" s="11">
        <f>-'OCLD at Acquisition'!J262</f>
        <v>2.4619226238343003E-2</v>
      </c>
      <c r="E16" s="11"/>
      <c r="F16" s="127">
        <f>F9*D16</f>
        <v>-506097.45840084332</v>
      </c>
      <c r="G16" s="125"/>
      <c r="H16" s="125"/>
      <c r="I16" s="125"/>
      <c r="J16" s="125"/>
      <c r="K16" s="14"/>
      <c r="L16" s="14"/>
      <c r="M16" s="14"/>
      <c r="N16" s="14"/>
      <c r="O16" s="14"/>
      <c r="P16" s="14"/>
    </row>
    <row r="17" spans="1:16" x14ac:dyDescent="0.35">
      <c r="A17" s="2" t="s">
        <v>21</v>
      </c>
      <c r="B17" s="9" t="s">
        <v>11</v>
      </c>
      <c r="C17" s="9"/>
      <c r="D17" s="116">
        <v>0.1</v>
      </c>
      <c r="E17" s="116"/>
      <c r="F17" s="128">
        <f>F11*$D17</f>
        <v>164361.79298180548</v>
      </c>
      <c r="G17" s="123"/>
      <c r="H17" s="123"/>
      <c r="I17" s="123"/>
      <c r="J17" s="123"/>
      <c r="K17" s="14"/>
      <c r="L17" s="14"/>
      <c r="M17" s="14"/>
      <c r="N17" s="14"/>
      <c r="O17" s="14"/>
      <c r="P17" s="14"/>
    </row>
    <row r="18" spans="1:16" x14ac:dyDescent="0.35">
      <c r="A18" s="1"/>
      <c r="B18" s="15" t="s">
        <v>17</v>
      </c>
      <c r="C18" s="1"/>
      <c r="D18" s="1"/>
      <c r="E18" s="1"/>
      <c r="F18" s="131">
        <f>SUM(F15:F17)</f>
        <v>185833.36646572719</v>
      </c>
      <c r="G18" s="131"/>
      <c r="H18" s="131">
        <f>SUM(H15:H17)</f>
        <v>29701.511109994844</v>
      </c>
      <c r="I18" s="131"/>
      <c r="J18" s="131">
        <f>H18-F18</f>
        <v>-156131.85535573235</v>
      </c>
      <c r="K18" s="14"/>
      <c r="L18" s="14"/>
      <c r="M18" s="14"/>
      <c r="N18" s="14"/>
      <c r="O18" s="14"/>
      <c r="P18" s="14"/>
    </row>
    <row r="19" spans="1:16" x14ac:dyDescent="0.3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x14ac:dyDescent="0.35">
      <c r="A20" s="77" t="s">
        <v>180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x14ac:dyDescent="0.35">
      <c r="A21" s="77" t="s">
        <v>181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x14ac:dyDescent="0.35">
      <c r="A22" s="77" t="s">
        <v>182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6" x14ac:dyDescent="0.3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6" x14ac:dyDescent="0.3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6" x14ac:dyDescent="0.3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6" x14ac:dyDescent="0.3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6" x14ac:dyDescent="0.3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6" x14ac:dyDescent="0.3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6" x14ac:dyDescent="0.3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</sheetData>
  <mergeCells count="2">
    <mergeCell ref="F4:J4"/>
    <mergeCell ref="A1:J1"/>
  </mergeCells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C2A43-21CC-46E3-94B2-966C369CC64C}">
  <dimension ref="A1:AO265"/>
  <sheetViews>
    <sheetView zoomScale="80" zoomScaleNormal="80" workbookViewId="0">
      <pane ySplit="5" topLeftCell="A6" activePane="bottomLeft" state="frozen"/>
      <selection pane="bottomLeft" activeCell="O13" sqref="O13"/>
    </sheetView>
  </sheetViews>
  <sheetFormatPr defaultColWidth="8.7265625" defaultRowHeight="15.75" x14ac:dyDescent="0.25"/>
  <cols>
    <col min="1" max="1" width="3.7265625" style="81" customWidth="1"/>
    <col min="2" max="2" width="3.81640625" style="81" customWidth="1"/>
    <col min="3" max="3" width="40.1796875" style="81" customWidth="1"/>
    <col min="4" max="4" width="28.81640625" style="81" customWidth="1"/>
    <col min="5" max="5" width="6.7265625" style="81" customWidth="1"/>
    <col min="6" max="6" width="6.08984375" style="111" customWidth="1"/>
    <col min="7" max="7" width="5.1796875" style="81" customWidth="1"/>
    <col min="8" max="8" width="2.453125" style="80" customWidth="1"/>
    <col min="9" max="9" width="7.81640625" style="81" customWidth="1"/>
    <col min="10" max="10" width="6.1796875" style="81" customWidth="1"/>
    <col min="11" max="11" width="8.36328125" style="81" customWidth="1"/>
    <col min="12" max="12" width="6.54296875" style="81" customWidth="1"/>
    <col min="13" max="13" width="2.81640625" style="80" customWidth="1"/>
    <col min="14" max="14" width="6.90625" style="81" customWidth="1"/>
    <col min="15" max="15" width="7.1796875" style="81" customWidth="1"/>
    <col min="16" max="16" width="8.54296875" style="81" customWidth="1"/>
    <col min="17" max="17" width="1.81640625" style="80" customWidth="1"/>
    <col min="18" max="18" width="6.1796875" style="81" customWidth="1"/>
    <col min="19" max="19" width="6.81640625" style="81" customWidth="1"/>
    <col min="20" max="20" width="10.26953125" style="81" customWidth="1"/>
    <col min="21" max="16384" width="8.7265625" style="39"/>
  </cols>
  <sheetData>
    <row r="1" spans="1:41" s="18" customFormat="1" x14ac:dyDescent="0.25">
      <c r="A1" s="18" t="s">
        <v>22</v>
      </c>
      <c r="B1" s="19"/>
      <c r="C1" s="19"/>
      <c r="E1" s="19"/>
      <c r="F1" s="19"/>
      <c r="G1" s="20"/>
      <c r="H1" s="20"/>
      <c r="I1" s="20"/>
      <c r="J1" s="20"/>
      <c r="K1" s="20"/>
      <c r="L1" s="20"/>
      <c r="M1" s="20"/>
      <c r="N1" s="21"/>
      <c r="O1" s="22"/>
      <c r="P1" s="20"/>
      <c r="Q1" s="20"/>
      <c r="R1" s="23"/>
      <c r="T1" s="20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</row>
    <row r="2" spans="1:41" s="18" customFormat="1" x14ac:dyDescent="0.25">
      <c r="A2" s="25" t="s">
        <v>23</v>
      </c>
      <c r="B2" s="19"/>
      <c r="C2" s="19"/>
      <c r="D2" s="25"/>
      <c r="E2" s="19"/>
      <c r="F2" s="19"/>
      <c r="G2" s="20"/>
      <c r="H2" s="20"/>
      <c r="I2" s="20"/>
      <c r="J2" s="20"/>
      <c r="K2" s="20"/>
      <c r="L2" s="20"/>
      <c r="M2" s="20"/>
      <c r="N2" s="21"/>
      <c r="O2" s="22"/>
      <c r="P2" s="20"/>
      <c r="Q2" s="20"/>
      <c r="R2" s="23"/>
      <c r="T2" s="20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</row>
    <row r="3" spans="1:41" s="18" customFormat="1" x14ac:dyDescent="0.25">
      <c r="B3" s="19"/>
      <c r="C3" s="19"/>
      <c r="E3" s="19"/>
      <c r="F3" s="19"/>
      <c r="G3" s="20"/>
      <c r="H3" s="20"/>
      <c r="I3" s="20"/>
      <c r="J3" s="20"/>
      <c r="K3" s="20"/>
      <c r="L3" s="20"/>
      <c r="M3" s="20"/>
      <c r="O3" s="20"/>
      <c r="P3" s="20"/>
      <c r="Q3" s="20"/>
      <c r="S3" s="20"/>
      <c r="T3" s="20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41" s="24" customFormat="1" x14ac:dyDescent="0.25">
      <c r="A4" s="16"/>
      <c r="B4" s="19"/>
      <c r="C4" s="19"/>
      <c r="D4" s="16"/>
      <c r="E4" s="26"/>
      <c r="F4" s="27"/>
      <c r="G4" s="28" t="s">
        <v>140</v>
      </c>
      <c r="H4" s="28"/>
      <c r="I4" s="173"/>
      <c r="J4" s="173"/>
      <c r="K4" s="173"/>
      <c r="L4" s="173"/>
      <c r="M4" s="16"/>
      <c r="N4" s="30"/>
      <c r="O4" s="31"/>
      <c r="P4" s="32">
        <v>45657</v>
      </c>
      <c r="Q4" s="28"/>
      <c r="R4" s="28"/>
      <c r="S4" s="33"/>
      <c r="T4" s="32">
        <v>46387</v>
      </c>
    </row>
    <row r="5" spans="1:41" s="24" customFormat="1" ht="31.5" x14ac:dyDescent="0.25">
      <c r="A5" s="29" t="s">
        <v>24</v>
      </c>
      <c r="B5" s="29" t="s">
        <v>25</v>
      </c>
      <c r="C5" s="29" t="s">
        <v>26</v>
      </c>
      <c r="D5" s="29" t="s">
        <v>27</v>
      </c>
      <c r="E5" s="29" t="s">
        <v>28</v>
      </c>
      <c r="F5" s="29" t="s">
        <v>29</v>
      </c>
      <c r="G5" s="29" t="s">
        <v>30</v>
      </c>
      <c r="H5" s="28"/>
      <c r="I5" s="139" t="s">
        <v>141</v>
      </c>
      <c r="J5" s="139" t="s">
        <v>31</v>
      </c>
      <c r="K5" s="139" t="s">
        <v>32</v>
      </c>
      <c r="L5" s="139" t="s">
        <v>33</v>
      </c>
      <c r="M5" s="140"/>
      <c r="N5" s="139" t="s">
        <v>34</v>
      </c>
      <c r="O5" s="141" t="s">
        <v>32</v>
      </c>
      <c r="P5" s="142" t="s">
        <v>33</v>
      </c>
      <c r="Q5" s="143"/>
      <c r="R5" s="142" t="s">
        <v>34</v>
      </c>
      <c r="S5" s="142" t="s">
        <v>32</v>
      </c>
      <c r="T5" s="142" t="s">
        <v>33</v>
      </c>
    </row>
    <row r="6" spans="1:41" x14ac:dyDescent="0.25">
      <c r="A6" s="34"/>
      <c r="B6" s="35"/>
      <c r="C6" s="35"/>
      <c r="D6" s="34"/>
      <c r="E6" s="34"/>
      <c r="F6" s="34"/>
      <c r="G6" s="34"/>
      <c r="H6" s="34"/>
      <c r="I6" s="34"/>
      <c r="J6" s="34"/>
      <c r="K6" s="34"/>
      <c r="L6" s="34"/>
      <c r="M6" s="35"/>
      <c r="N6" s="36"/>
      <c r="O6" s="37"/>
      <c r="P6" s="37"/>
      <c r="Q6" s="38"/>
      <c r="R6" s="37"/>
      <c r="S6" s="37"/>
      <c r="T6" s="37"/>
    </row>
    <row r="7" spans="1:41" x14ac:dyDescent="0.25">
      <c r="A7" s="40" t="s">
        <v>35</v>
      </c>
      <c r="B7" s="41"/>
      <c r="C7" s="41"/>
      <c r="D7" s="42"/>
      <c r="E7" s="42"/>
      <c r="F7" s="42"/>
      <c r="G7" s="42"/>
      <c r="H7" s="42"/>
      <c r="I7" s="42"/>
      <c r="J7" s="42"/>
      <c r="K7" s="42"/>
      <c r="L7" s="42"/>
      <c r="M7" s="41"/>
      <c r="N7" s="43"/>
      <c r="O7" s="43"/>
      <c r="P7" s="43"/>
      <c r="Q7" s="41"/>
      <c r="R7" s="43"/>
      <c r="S7" s="43"/>
      <c r="T7" s="43"/>
    </row>
    <row r="8" spans="1:41" x14ac:dyDescent="0.25">
      <c r="A8" s="34"/>
      <c r="B8" s="35"/>
      <c r="C8" s="35"/>
      <c r="D8" s="34"/>
      <c r="E8" s="34"/>
      <c r="F8" s="34"/>
      <c r="G8" s="34"/>
      <c r="H8" s="34"/>
      <c r="I8" s="34"/>
      <c r="J8" s="34"/>
      <c r="K8" s="34"/>
      <c r="L8" s="34"/>
      <c r="M8" s="35"/>
      <c r="N8" s="36"/>
      <c r="O8" s="36"/>
      <c r="P8" s="36"/>
      <c r="Q8" s="35"/>
      <c r="R8" s="36"/>
      <c r="S8" s="36"/>
      <c r="T8" s="36"/>
    </row>
    <row r="9" spans="1:41" s="55" customFormat="1" x14ac:dyDescent="0.25">
      <c r="A9" s="44" t="s">
        <v>36</v>
      </c>
      <c r="B9" s="45"/>
      <c r="C9" s="17"/>
      <c r="D9" s="46"/>
      <c r="E9" s="47"/>
      <c r="F9" s="48"/>
      <c r="G9" s="47"/>
      <c r="H9" s="47"/>
      <c r="I9" s="49"/>
      <c r="J9" s="50"/>
      <c r="K9" s="51"/>
      <c r="L9" s="51"/>
      <c r="M9" s="50"/>
      <c r="N9" s="52"/>
      <c r="O9" s="52"/>
      <c r="P9" s="53"/>
      <c r="Q9" s="50"/>
      <c r="R9" s="52"/>
      <c r="S9" s="52"/>
      <c r="T9" s="53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</row>
    <row r="10" spans="1:41" s="55" customFormat="1" x14ac:dyDescent="0.25">
      <c r="A10" s="56"/>
      <c r="B10" s="45">
        <v>303.5</v>
      </c>
      <c r="C10" s="17" t="s">
        <v>36</v>
      </c>
      <c r="D10" s="57" t="s">
        <v>37</v>
      </c>
      <c r="E10" s="58">
        <f>E18</f>
        <v>1984</v>
      </c>
      <c r="F10" s="59" t="str">
        <f>IF(E10="","6/30/2000",("6/30/"&amp;E10))</f>
        <v>6/30/1984</v>
      </c>
      <c r="G10" s="58">
        <v>9.9999999999999994E-12</v>
      </c>
      <c r="H10" s="58"/>
      <c r="I10" s="60">
        <v>3000</v>
      </c>
      <c r="J10" s="60">
        <v>0</v>
      </c>
      <c r="K10" s="61">
        <v>0</v>
      </c>
      <c r="L10" s="61">
        <f>I10-K10</f>
        <v>3000</v>
      </c>
      <c r="M10" s="62"/>
      <c r="N10" s="63">
        <f>I10/G10*0</f>
        <v>0</v>
      </c>
      <c r="O10" s="61">
        <f>IF((N10/12)*DATEDIF($F10,$P$4,"M")&gt;I10,I10,(N10/12)*DATEDIF($F10,$P$4,"M"))</f>
        <v>0</v>
      </c>
      <c r="P10" s="61">
        <f t="shared" ref="P10:P14" si="0">I10-O10</f>
        <v>3000</v>
      </c>
      <c r="Q10" s="62"/>
      <c r="R10" s="61">
        <f>I10/G10*0</f>
        <v>0</v>
      </c>
      <c r="S10" s="61">
        <f>IF((N10/12)*DATEDIF($F10,$T$4,"M")&gt;I10,I10,(N10/12)*DATEDIF($F10,$P$4,"M"))</f>
        <v>0</v>
      </c>
      <c r="T10" s="61">
        <f t="shared" ref="T10:T14" si="1">I10-S10</f>
        <v>3000</v>
      </c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</row>
    <row r="11" spans="1:41" s="55" customFormat="1" x14ac:dyDescent="0.25">
      <c r="A11" s="56"/>
      <c r="B11" s="45">
        <v>303.5</v>
      </c>
      <c r="C11" s="17" t="s">
        <v>36</v>
      </c>
      <c r="D11" s="57" t="s">
        <v>38</v>
      </c>
      <c r="E11" s="58">
        <v>2000</v>
      </c>
      <c r="F11" s="59" t="str">
        <f>IF(E11="","6/30/2000",("6/30/"&amp;E11))</f>
        <v>6/30/2000</v>
      </c>
      <c r="G11" s="58">
        <v>9.9999999999999994E-12</v>
      </c>
      <c r="H11" s="58"/>
      <c r="I11" s="60">
        <v>15512</v>
      </c>
      <c r="J11" s="60">
        <v>0</v>
      </c>
      <c r="K11" s="61">
        <v>0</v>
      </c>
      <c r="L11" s="61">
        <f t="shared" ref="L11:L14" si="2">I11-K11</f>
        <v>15512</v>
      </c>
      <c r="M11" s="62"/>
      <c r="N11" s="63">
        <f>I11/G11*0</f>
        <v>0</v>
      </c>
      <c r="O11" s="61">
        <f>IF((N11/12)*DATEDIF($F11,$P$4,"M")&gt;I11,I11,(N11/12)*DATEDIF($F11,$P$4,"M"))</f>
        <v>0</v>
      </c>
      <c r="P11" s="61">
        <f t="shared" si="0"/>
        <v>15512</v>
      </c>
      <c r="Q11" s="62"/>
      <c r="R11" s="61">
        <f>I11/G11*0</f>
        <v>0</v>
      </c>
      <c r="S11" s="61">
        <f>IF((N11/12)*DATEDIF($F11,$T$4,"M")&gt;I11,I11,(N11/12)*DATEDIF($F11,$P$4,"M"))</f>
        <v>0</v>
      </c>
      <c r="T11" s="61">
        <f t="shared" si="1"/>
        <v>15512</v>
      </c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</row>
    <row r="12" spans="1:41" s="55" customFormat="1" x14ac:dyDescent="0.25">
      <c r="A12" s="56"/>
      <c r="B12" s="45">
        <v>303.5</v>
      </c>
      <c r="C12" s="17" t="s">
        <v>36</v>
      </c>
      <c r="D12" s="57" t="s">
        <v>39</v>
      </c>
      <c r="E12" s="58">
        <v>2006</v>
      </c>
      <c r="F12" s="59" t="str">
        <f>IF(E12="","6/30/2000",("6/30/"&amp;E12))</f>
        <v>6/30/2006</v>
      </c>
      <c r="G12" s="58">
        <v>9.9999999999999994E-12</v>
      </c>
      <c r="H12" s="58"/>
      <c r="I12" s="60">
        <v>5600</v>
      </c>
      <c r="J12" s="60">
        <v>0</v>
      </c>
      <c r="K12" s="61">
        <v>0</v>
      </c>
      <c r="L12" s="61">
        <f t="shared" si="2"/>
        <v>5600</v>
      </c>
      <c r="M12" s="62"/>
      <c r="N12" s="63">
        <f>I12/G12*0</f>
        <v>0</v>
      </c>
      <c r="O12" s="61">
        <f>IF((N12/12)*DATEDIF($F12,$P$4,"M")&gt;I12,I12,(N12/12)*DATEDIF($F12,$P$4,"M"))</f>
        <v>0</v>
      </c>
      <c r="P12" s="61">
        <f t="shared" si="0"/>
        <v>5600</v>
      </c>
      <c r="Q12" s="62"/>
      <c r="R12" s="61">
        <f>I12/G12*0</f>
        <v>0</v>
      </c>
      <c r="S12" s="61">
        <f>IF((N12/12)*DATEDIF($F12,$T$4,"M")&gt;I12,I12,(N12/12)*DATEDIF($F12,$P$4,"M"))</f>
        <v>0</v>
      </c>
      <c r="T12" s="61">
        <f t="shared" si="1"/>
        <v>5600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</row>
    <row r="13" spans="1:41" s="55" customFormat="1" x14ac:dyDescent="0.25">
      <c r="A13" s="56"/>
      <c r="B13" s="45">
        <v>303.5</v>
      </c>
      <c r="C13" s="17" t="s">
        <v>36</v>
      </c>
      <c r="D13" s="57" t="s">
        <v>40</v>
      </c>
      <c r="E13" s="58">
        <v>2013</v>
      </c>
      <c r="F13" s="59" t="str">
        <f>IF(E13="","6/30/2000",("6/30/"&amp;E13))</f>
        <v>6/30/2013</v>
      </c>
      <c r="G13" s="58">
        <v>9.9999999999999994E-12</v>
      </c>
      <c r="H13" s="58"/>
      <c r="I13" s="60">
        <v>2500</v>
      </c>
      <c r="J13" s="60">
        <v>0</v>
      </c>
      <c r="K13" s="61">
        <v>0</v>
      </c>
      <c r="L13" s="61">
        <f t="shared" si="2"/>
        <v>2500</v>
      </c>
      <c r="M13" s="62"/>
      <c r="N13" s="63">
        <f>I13/G13*0</f>
        <v>0</v>
      </c>
      <c r="O13" s="61">
        <f>IF((N13/12)*DATEDIF($F13,$P$4,"M")&gt;I13,I13,(N13/12)*DATEDIF($F13,$P$4,"M"))</f>
        <v>0</v>
      </c>
      <c r="P13" s="61">
        <f t="shared" si="0"/>
        <v>2500</v>
      </c>
      <c r="Q13" s="62"/>
      <c r="R13" s="61">
        <f>I13/G13*0</f>
        <v>0</v>
      </c>
      <c r="S13" s="61">
        <f>IF((N13/12)*DATEDIF($F13,$T$4,"M")&gt;I13,I13,(N13/12)*DATEDIF($F13,$P$4,"M"))</f>
        <v>0</v>
      </c>
      <c r="T13" s="61">
        <f t="shared" si="1"/>
        <v>2500</v>
      </c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</row>
    <row r="14" spans="1:41" s="55" customFormat="1" x14ac:dyDescent="0.25">
      <c r="A14" s="56"/>
      <c r="B14" s="45">
        <v>303.5</v>
      </c>
      <c r="C14" s="17" t="s">
        <v>36</v>
      </c>
      <c r="D14" s="57" t="s">
        <v>41</v>
      </c>
      <c r="E14" s="58">
        <f>E41</f>
        <v>2009</v>
      </c>
      <c r="F14" s="59" t="str">
        <f>IF(E14="","6/30/2000",("6/30/"&amp;E14))</f>
        <v>6/30/2009</v>
      </c>
      <c r="G14" s="58">
        <v>9.9999999999999994E-12</v>
      </c>
      <c r="H14" s="58"/>
      <c r="I14" s="60">
        <v>2500</v>
      </c>
      <c r="J14" s="60">
        <v>0</v>
      </c>
      <c r="K14" s="61">
        <v>0</v>
      </c>
      <c r="L14" s="61">
        <f t="shared" si="2"/>
        <v>2500</v>
      </c>
      <c r="M14" s="62"/>
      <c r="N14" s="63">
        <f>I14/G14*0</f>
        <v>0</v>
      </c>
      <c r="O14" s="61">
        <f>IF((N14/12)*DATEDIF($F14,$P$4,"M")&gt;I14,I14,(N14/12)*DATEDIF($F14,$P$4,"M"))</f>
        <v>0</v>
      </c>
      <c r="P14" s="61">
        <f t="shared" si="0"/>
        <v>2500</v>
      </c>
      <c r="Q14" s="62"/>
      <c r="R14" s="61">
        <f>I14/G14*0</f>
        <v>0</v>
      </c>
      <c r="S14" s="61">
        <f>IF((N14/12)*DATEDIF($F14,$T$4,"M")&gt;I14,I14,(N14/12)*DATEDIF($F14,$P$4,"M"))</f>
        <v>0</v>
      </c>
      <c r="T14" s="61">
        <f t="shared" si="1"/>
        <v>2500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</row>
    <row r="15" spans="1:41" s="55" customFormat="1" x14ac:dyDescent="0.25">
      <c r="B15" s="62" t="str">
        <f>B14&amp;" Total"</f>
        <v>303.5 Total</v>
      </c>
      <c r="C15" s="56"/>
      <c r="D15" s="44" t="str">
        <f>A9</f>
        <v>General Plant - Land and Land Rights</v>
      </c>
      <c r="E15" s="58"/>
      <c r="F15" s="59"/>
      <c r="G15" s="47"/>
      <c r="H15" s="47"/>
      <c r="I15" s="64">
        <f>SUM(I10:I14)</f>
        <v>29112</v>
      </c>
      <c r="J15" s="64">
        <f>SUM(J10:J14)</f>
        <v>0</v>
      </c>
      <c r="K15" s="64">
        <f>SUM(K10:K14)</f>
        <v>0</v>
      </c>
      <c r="L15" s="65">
        <f>SUM(L10:L14)</f>
        <v>29112</v>
      </c>
      <c r="M15" s="62"/>
      <c r="N15" s="66">
        <f>SUM(N10:N14)</f>
        <v>0</v>
      </c>
      <c r="O15" s="65">
        <f>SUM(O10:O14)</f>
        <v>0</v>
      </c>
      <c r="P15" s="65">
        <f>SUM(P10:P14)</f>
        <v>29112</v>
      </c>
      <c r="Q15" s="62"/>
      <c r="R15" s="65">
        <f>SUM(R10:R14)</f>
        <v>0</v>
      </c>
      <c r="S15" s="65">
        <f>SUM(S10:S14)</f>
        <v>0</v>
      </c>
      <c r="T15" s="65">
        <f>SUM(T10:T14)</f>
        <v>29112</v>
      </c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</row>
    <row r="16" spans="1:41" s="55" customFormat="1" x14ac:dyDescent="0.25">
      <c r="A16" s="62"/>
      <c r="B16" s="56"/>
      <c r="C16" s="17"/>
      <c r="D16" s="44"/>
      <c r="E16" s="58"/>
      <c r="F16" s="59"/>
      <c r="G16" s="47"/>
      <c r="H16" s="47"/>
      <c r="I16" s="60"/>
      <c r="J16" s="60"/>
      <c r="K16" s="60"/>
      <c r="L16" s="61"/>
      <c r="M16" s="62"/>
      <c r="N16" s="63"/>
      <c r="O16" s="61"/>
      <c r="P16" s="61"/>
      <c r="Q16" s="62"/>
      <c r="R16" s="61"/>
      <c r="S16" s="61"/>
      <c r="T16" s="61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</row>
    <row r="17" spans="1:41" s="55" customFormat="1" x14ac:dyDescent="0.25">
      <c r="A17" s="44" t="str">
        <f>C18</f>
        <v>Intangible Plant - Organization</v>
      </c>
      <c r="B17" s="45"/>
      <c r="C17" s="17"/>
      <c r="D17" s="46"/>
      <c r="E17" s="58"/>
      <c r="F17" s="59"/>
      <c r="G17" s="47"/>
      <c r="H17" s="47"/>
      <c r="I17" s="49"/>
      <c r="J17" s="50"/>
      <c r="K17" s="51"/>
      <c r="L17" s="51"/>
      <c r="M17" s="50"/>
      <c r="N17" s="67"/>
      <c r="O17" s="52"/>
      <c r="P17" s="53"/>
      <c r="Q17" s="50"/>
      <c r="R17" s="52"/>
      <c r="S17" s="52"/>
      <c r="T17" s="53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</row>
    <row r="18" spans="1:41" s="55" customFormat="1" x14ac:dyDescent="0.25">
      <c r="A18" s="56"/>
      <c r="B18" s="45">
        <v>301.10000000000002</v>
      </c>
      <c r="C18" s="17" t="s">
        <v>142</v>
      </c>
      <c r="D18" s="57" t="s">
        <v>43</v>
      </c>
      <c r="E18" s="58">
        <f>2014-30</f>
        <v>1984</v>
      </c>
      <c r="F18" s="59" t="str">
        <f>IF(E18="","6/30/2000",("6/30/"&amp;E18))</f>
        <v>6/30/1984</v>
      </c>
      <c r="G18" s="58">
        <v>40</v>
      </c>
      <c r="H18" s="58"/>
      <c r="I18" s="60">
        <v>1597</v>
      </c>
      <c r="J18" s="60">
        <v>40</v>
      </c>
      <c r="K18" s="61">
        <v>1610</v>
      </c>
      <c r="L18" s="61">
        <f>I18-K18</f>
        <v>-13</v>
      </c>
      <c r="M18" s="62"/>
      <c r="N18" s="63">
        <f>I18/G18</f>
        <v>39.924999999999997</v>
      </c>
      <c r="O18" s="61">
        <f>IF((N18/12)*DATEDIF($F18,$P$4,"M")&gt;I18,I18,(N18/12)*DATEDIF($F18,$P$4,"M"))</f>
        <v>1597</v>
      </c>
      <c r="P18" s="61">
        <f t="shared" ref="P18" si="3">I18-O18</f>
        <v>0</v>
      </c>
      <c r="Q18" s="62"/>
      <c r="R18" s="61">
        <f>I18/G18</f>
        <v>39.924999999999997</v>
      </c>
      <c r="S18" s="60">
        <f>IF((R18/12)*DATEDIF($F18,T$4,"M")&gt;$I18,$I18,(R18/12)*DATEDIF($F18,T$4,"M"))</f>
        <v>1597</v>
      </c>
      <c r="T18" s="61">
        <f t="shared" ref="T18" si="4">I18-S18</f>
        <v>0</v>
      </c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</row>
    <row r="19" spans="1:41" s="55" customFormat="1" x14ac:dyDescent="0.25">
      <c r="A19" s="62"/>
      <c r="B19" s="62" t="str">
        <f>B18&amp;" Total"</f>
        <v>301.1 Total</v>
      </c>
      <c r="C19" s="56"/>
      <c r="D19" s="44" t="str">
        <f>A17</f>
        <v>Intangible Plant - Organization</v>
      </c>
      <c r="E19" s="58"/>
      <c r="F19" s="59"/>
      <c r="G19" s="47"/>
      <c r="H19" s="47"/>
      <c r="I19" s="64">
        <f>SUM(I18)</f>
        <v>1597</v>
      </c>
      <c r="J19" s="64">
        <f>SUM(J18)</f>
        <v>40</v>
      </c>
      <c r="K19" s="64">
        <f>SUM(K18)</f>
        <v>1610</v>
      </c>
      <c r="L19" s="65">
        <f>SUM(L18)</f>
        <v>-13</v>
      </c>
      <c r="M19" s="62"/>
      <c r="N19" s="66">
        <f t="shared" ref="N19:P19" si="5">SUM(N18)</f>
        <v>39.924999999999997</v>
      </c>
      <c r="O19" s="65">
        <f t="shared" si="5"/>
        <v>1597</v>
      </c>
      <c r="P19" s="65">
        <f t="shared" si="5"/>
        <v>0</v>
      </c>
      <c r="Q19" s="62"/>
      <c r="R19" s="65">
        <f t="shared" ref="R19:T19" si="6">SUM(R18)</f>
        <v>39.924999999999997</v>
      </c>
      <c r="S19" s="65">
        <f t="shared" si="6"/>
        <v>1597</v>
      </c>
      <c r="T19" s="65">
        <f t="shared" si="6"/>
        <v>0</v>
      </c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</row>
    <row r="20" spans="1:41" s="55" customFormat="1" x14ac:dyDescent="0.25">
      <c r="A20" s="62"/>
      <c r="B20" s="56"/>
      <c r="C20" s="17"/>
      <c r="D20" s="44"/>
      <c r="E20" s="58"/>
      <c r="F20" s="59"/>
      <c r="G20" s="47"/>
      <c r="H20" s="47"/>
      <c r="I20" s="60"/>
      <c r="J20" s="60"/>
      <c r="K20" s="60"/>
      <c r="L20" s="61"/>
      <c r="M20" s="62"/>
      <c r="N20" s="63"/>
      <c r="O20" s="61"/>
      <c r="P20" s="61"/>
      <c r="Q20" s="62"/>
      <c r="R20" s="61"/>
      <c r="S20" s="61"/>
      <c r="T20" s="61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</row>
    <row r="21" spans="1:41" s="55" customFormat="1" x14ac:dyDescent="0.25">
      <c r="A21" s="44" t="str">
        <f>C22</f>
        <v>Intangible Plant - Franchises</v>
      </c>
      <c r="B21" s="45"/>
      <c r="C21" s="17"/>
      <c r="D21" s="46"/>
      <c r="E21" s="58"/>
      <c r="F21" s="59"/>
      <c r="G21" s="47"/>
      <c r="H21" s="47"/>
      <c r="I21" s="49"/>
      <c r="J21" s="50"/>
      <c r="K21" s="51"/>
      <c r="L21" s="51"/>
      <c r="M21" s="50"/>
      <c r="N21" s="67"/>
      <c r="O21" s="52"/>
      <c r="P21" s="53"/>
      <c r="Q21" s="50"/>
      <c r="R21" s="52"/>
      <c r="S21" s="52"/>
      <c r="T21" s="53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</row>
    <row r="22" spans="1:41" s="55" customFormat="1" x14ac:dyDescent="0.25">
      <c r="A22" s="56"/>
      <c r="B22" s="45">
        <v>302.10000000000002</v>
      </c>
      <c r="C22" s="17" t="s">
        <v>143</v>
      </c>
      <c r="D22" s="57" t="s">
        <v>44</v>
      </c>
      <c r="E22" s="58">
        <f>E18</f>
        <v>1984</v>
      </c>
      <c r="F22" s="59" t="str">
        <f>IF(E22="","6/30/2000",("6/30/"&amp;E22))</f>
        <v>6/30/1984</v>
      </c>
      <c r="G22" s="58">
        <v>40</v>
      </c>
      <c r="H22" s="58"/>
      <c r="I22" s="60">
        <v>840</v>
      </c>
      <c r="J22" s="60">
        <v>21</v>
      </c>
      <c r="K22" s="61">
        <v>847.61</v>
      </c>
      <c r="L22" s="61">
        <f>I22-K22</f>
        <v>-7.6100000000000136</v>
      </c>
      <c r="M22" s="62"/>
      <c r="N22" s="63">
        <f>I22/G22</f>
        <v>21</v>
      </c>
      <c r="O22" s="61">
        <f>IF((N22/12)*DATEDIF($F22,$P$4,"M")&gt;I22,I22,(N22/12)*DATEDIF($F22,$P$4,"M"))</f>
        <v>840</v>
      </c>
      <c r="P22" s="61">
        <f t="shared" ref="P22" si="7">I22-O22</f>
        <v>0</v>
      </c>
      <c r="Q22" s="62"/>
      <c r="R22" s="61">
        <f>I22/G22</f>
        <v>21</v>
      </c>
      <c r="S22" s="60">
        <f>IF((R22/12)*DATEDIF($F22,T$4,"M")&gt;$I22,$I22,(R22/12)*DATEDIF($F22,T$4,"M"))</f>
        <v>840</v>
      </c>
      <c r="T22" s="61">
        <f t="shared" ref="T22" si="8">I22-S22</f>
        <v>0</v>
      </c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</row>
    <row r="23" spans="1:41" s="55" customFormat="1" x14ac:dyDescent="0.25">
      <c r="A23" s="62"/>
      <c r="B23" s="62" t="str">
        <f>B22&amp;" Total"</f>
        <v>302.1 Total</v>
      </c>
      <c r="C23" s="56"/>
      <c r="D23" s="44" t="str">
        <f>A21</f>
        <v>Intangible Plant - Franchises</v>
      </c>
      <c r="E23" s="58"/>
      <c r="F23" s="59"/>
      <c r="G23" s="47"/>
      <c r="H23" s="47"/>
      <c r="I23" s="64">
        <f>SUM(I22)</f>
        <v>840</v>
      </c>
      <c r="J23" s="64">
        <f>SUM(J22)</f>
        <v>21</v>
      </c>
      <c r="K23" s="64">
        <f>SUM(K22)</f>
        <v>847.61</v>
      </c>
      <c r="L23" s="65">
        <f>SUM(L22)</f>
        <v>-7.6100000000000136</v>
      </c>
      <c r="M23" s="62"/>
      <c r="N23" s="66">
        <f t="shared" ref="N23:P23" si="9">SUM(N22)</f>
        <v>21</v>
      </c>
      <c r="O23" s="65">
        <f t="shared" si="9"/>
        <v>840</v>
      </c>
      <c r="P23" s="65">
        <f t="shared" si="9"/>
        <v>0</v>
      </c>
      <c r="Q23" s="62"/>
      <c r="R23" s="65">
        <f t="shared" ref="R23:T23" si="10">SUM(R22)</f>
        <v>21</v>
      </c>
      <c r="S23" s="65">
        <f t="shared" si="10"/>
        <v>840</v>
      </c>
      <c r="T23" s="65">
        <f t="shared" si="10"/>
        <v>0</v>
      </c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</row>
    <row r="24" spans="1:41" s="55" customFormat="1" x14ac:dyDescent="0.25">
      <c r="A24" s="62"/>
      <c r="B24" s="56"/>
      <c r="C24" s="17"/>
      <c r="D24" s="44"/>
      <c r="E24" s="58"/>
      <c r="F24" s="59"/>
      <c r="G24" s="47"/>
      <c r="H24" s="47"/>
      <c r="I24" s="60"/>
      <c r="J24" s="60"/>
      <c r="K24" s="60"/>
      <c r="L24" s="61"/>
      <c r="M24" s="62"/>
      <c r="N24" s="63"/>
      <c r="O24" s="61"/>
      <c r="P24" s="61"/>
      <c r="Q24" s="62"/>
      <c r="R24" s="61"/>
      <c r="S24" s="61"/>
      <c r="T24" s="61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</row>
    <row r="25" spans="1:41" s="55" customFormat="1" x14ac:dyDescent="0.25">
      <c r="A25" s="44" t="str">
        <f>C26</f>
        <v>Source of Supply and Pumping Plant - Wells and Springs</v>
      </c>
      <c r="B25" s="45"/>
      <c r="C25" s="17"/>
      <c r="D25" s="46"/>
      <c r="E25" s="58"/>
      <c r="F25" s="59"/>
      <c r="G25" s="47"/>
      <c r="H25" s="47"/>
      <c r="I25" s="49"/>
      <c r="J25" s="50"/>
      <c r="K25" s="51"/>
      <c r="L25" s="51"/>
      <c r="M25" s="50"/>
      <c r="N25" s="67"/>
      <c r="O25" s="52"/>
      <c r="P25" s="53"/>
      <c r="Q25" s="50"/>
      <c r="R25" s="52"/>
      <c r="S25" s="52"/>
      <c r="T25" s="53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</row>
    <row r="26" spans="1:41" s="55" customFormat="1" x14ac:dyDescent="0.25">
      <c r="A26" s="56"/>
      <c r="B26" s="45">
        <v>307.2</v>
      </c>
      <c r="C26" s="17" t="s">
        <v>144</v>
      </c>
      <c r="D26" s="57" t="s">
        <v>45</v>
      </c>
      <c r="E26" s="58">
        <f>E22</f>
        <v>1984</v>
      </c>
      <c r="F26" s="59" t="str">
        <f>IF(E26="","6/30/2000",("6/30/"&amp;E26))</f>
        <v>6/30/1984</v>
      </c>
      <c r="G26" s="58">
        <v>25</v>
      </c>
      <c r="H26" s="58"/>
      <c r="I26" s="60">
        <v>10508</v>
      </c>
      <c r="J26" s="60">
        <v>0</v>
      </c>
      <c r="K26" s="61">
        <v>10508</v>
      </c>
      <c r="L26" s="61">
        <f>I26-K26</f>
        <v>0</v>
      </c>
      <c r="M26" s="62"/>
      <c r="N26" s="63">
        <f>I26/G26</f>
        <v>420.32</v>
      </c>
      <c r="O26" s="61">
        <f>IF((N26/12)*DATEDIF($F26,$P$4,"M")&gt;I26,I26,(N26/12)*DATEDIF($F26,$P$4,"M"))</f>
        <v>10508</v>
      </c>
      <c r="P26" s="61">
        <f t="shared" ref="P26" si="11">I26-O26</f>
        <v>0</v>
      </c>
      <c r="Q26" s="62"/>
      <c r="R26" s="61">
        <f>I26/G26</f>
        <v>420.32</v>
      </c>
      <c r="S26" s="60">
        <f>IF((R26/12)*DATEDIF($F26,T$4,"M")&gt;$I26,$I26,(R26/12)*DATEDIF($F26,T$4,"M"))</f>
        <v>10508</v>
      </c>
      <c r="T26" s="61">
        <f t="shared" ref="T26" si="12">I26-S26</f>
        <v>0</v>
      </c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</row>
    <row r="27" spans="1:41" s="55" customFormat="1" x14ac:dyDescent="0.25">
      <c r="A27" s="62"/>
      <c r="B27" s="62" t="str">
        <f>B26&amp;" Total"</f>
        <v>307.2 Total</v>
      </c>
      <c r="C27" s="56"/>
      <c r="D27" s="44" t="str">
        <f>A25</f>
        <v>Source of Supply and Pumping Plant - Wells and Springs</v>
      </c>
      <c r="E27" s="58"/>
      <c r="F27" s="59"/>
      <c r="G27" s="47"/>
      <c r="H27" s="47"/>
      <c r="I27" s="64">
        <f>SUM(I26)</f>
        <v>10508</v>
      </c>
      <c r="J27" s="64">
        <f>SUM(J26)</f>
        <v>0</v>
      </c>
      <c r="K27" s="64">
        <f>SUM(K26)</f>
        <v>10508</v>
      </c>
      <c r="L27" s="65">
        <f>SUM(L26)</f>
        <v>0</v>
      </c>
      <c r="M27" s="62"/>
      <c r="N27" s="66">
        <f t="shared" ref="N27:P27" si="13">SUM(N26)</f>
        <v>420.32</v>
      </c>
      <c r="O27" s="65">
        <f t="shared" si="13"/>
        <v>10508</v>
      </c>
      <c r="P27" s="65">
        <f t="shared" si="13"/>
        <v>0</v>
      </c>
      <c r="Q27" s="62"/>
      <c r="R27" s="65">
        <f t="shared" ref="R27:T27" si="14">SUM(R26)</f>
        <v>420.32</v>
      </c>
      <c r="S27" s="65">
        <f t="shared" si="14"/>
        <v>10508</v>
      </c>
      <c r="T27" s="65">
        <f t="shared" si="14"/>
        <v>0</v>
      </c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</row>
    <row r="28" spans="1:41" s="55" customFormat="1" x14ac:dyDescent="0.25">
      <c r="A28" s="62"/>
      <c r="B28" s="56"/>
      <c r="C28" s="17"/>
      <c r="D28" s="44"/>
      <c r="E28" s="58"/>
      <c r="F28" s="59"/>
      <c r="G28" s="47"/>
      <c r="H28" s="47"/>
      <c r="I28" s="60"/>
      <c r="J28" s="60"/>
      <c r="K28" s="60"/>
      <c r="L28" s="61"/>
      <c r="M28" s="62"/>
      <c r="N28" s="63"/>
      <c r="O28" s="61"/>
      <c r="P28" s="61"/>
      <c r="Q28" s="62"/>
      <c r="R28" s="61"/>
      <c r="S28" s="61"/>
      <c r="T28" s="61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</row>
    <row r="29" spans="1:41" s="55" customFormat="1" x14ac:dyDescent="0.25">
      <c r="A29" s="44" t="s">
        <v>46</v>
      </c>
      <c r="B29" s="68"/>
      <c r="C29" s="69"/>
      <c r="D29" s="46"/>
      <c r="E29" s="58"/>
      <c r="F29" s="59"/>
      <c r="G29" s="47"/>
      <c r="H29" s="47"/>
      <c r="I29" s="49"/>
      <c r="J29" s="49"/>
      <c r="K29" s="51"/>
      <c r="L29" s="51"/>
      <c r="M29" s="50"/>
      <c r="N29" s="67"/>
      <c r="O29" s="52"/>
      <c r="P29" s="53"/>
      <c r="Q29" s="50"/>
      <c r="R29" s="52"/>
      <c r="S29" s="52"/>
      <c r="T29" s="53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</row>
    <row r="30" spans="1:41" s="55" customFormat="1" x14ac:dyDescent="0.25">
      <c r="A30" s="70" t="s">
        <v>47</v>
      </c>
      <c r="B30" s="45">
        <v>331.4</v>
      </c>
      <c r="C30" s="54" t="s">
        <v>145</v>
      </c>
      <c r="D30" s="57" t="s">
        <v>48</v>
      </c>
      <c r="E30" s="58">
        <f>2014-16</f>
        <v>1998</v>
      </c>
      <c r="F30" s="59" t="str">
        <f t="shared" ref="F30:F46" si="15">IF(E30="","6/30/2000",("6/30/"&amp;E30))</f>
        <v>6/30/1998</v>
      </c>
      <c r="G30" s="58">
        <v>50</v>
      </c>
      <c r="H30" s="58"/>
      <c r="I30" s="60">
        <v>294556</v>
      </c>
      <c r="J30" s="60">
        <v>5894</v>
      </c>
      <c r="K30" s="61">
        <v>154403</v>
      </c>
      <c r="L30" s="61">
        <f t="shared" ref="L30:L46" si="16">I30-K30</f>
        <v>140153</v>
      </c>
      <c r="M30" s="50"/>
      <c r="N30" s="63">
        <f t="shared" ref="N30:N46" si="17">I30/G30</f>
        <v>5891.12</v>
      </c>
      <c r="O30" s="61">
        <f t="shared" ref="O30:O46" si="18">IF((N30/12)*DATEDIF($F30,$P$4,"M")&gt;I30,I30,(N30/12)*DATEDIF($F30,$P$4,"M"))</f>
        <v>156114.68</v>
      </c>
      <c r="P30" s="61">
        <f t="shared" ref="P30:P46" si="19">I30-O30</f>
        <v>138441.32</v>
      </c>
      <c r="Q30" s="50"/>
      <c r="R30" s="61">
        <f t="shared" ref="R30:R46" si="20">I30/G30</f>
        <v>5891.12</v>
      </c>
      <c r="S30" s="60">
        <f t="shared" ref="S30:S46" si="21">IF((R30/12)*DATEDIF($F30,T$4,"M")&gt;$I30,$I30,(R30/12)*DATEDIF($F30,T$4,"M"))</f>
        <v>167896.92</v>
      </c>
      <c r="T30" s="61">
        <f t="shared" ref="T30:T46" si="22">I30-S30</f>
        <v>126659.07999999999</v>
      </c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</row>
    <row r="31" spans="1:41" s="55" customFormat="1" x14ac:dyDescent="0.25">
      <c r="A31" s="70"/>
      <c r="B31" s="45">
        <v>331.4</v>
      </c>
      <c r="C31" s="54" t="s">
        <v>145</v>
      </c>
      <c r="D31" s="57" t="s">
        <v>49</v>
      </c>
      <c r="E31" s="58">
        <f>2014-23</f>
        <v>1991</v>
      </c>
      <c r="F31" s="59" t="str">
        <f t="shared" si="15"/>
        <v>6/30/1991</v>
      </c>
      <c r="G31" s="58">
        <v>50</v>
      </c>
      <c r="H31" s="58"/>
      <c r="I31" s="60">
        <v>2792868.09</v>
      </c>
      <c r="J31" s="60">
        <v>55857</v>
      </c>
      <c r="K31" s="61">
        <v>1849348.71</v>
      </c>
      <c r="L31" s="61">
        <f t="shared" si="16"/>
        <v>943519.37999999989</v>
      </c>
      <c r="M31" s="50"/>
      <c r="N31" s="63">
        <f t="shared" si="17"/>
        <v>55857.361799999999</v>
      </c>
      <c r="O31" s="61">
        <f t="shared" si="18"/>
        <v>1871221.6202999998</v>
      </c>
      <c r="P31" s="61">
        <f t="shared" si="19"/>
        <v>921646.46970000002</v>
      </c>
      <c r="Q31" s="50"/>
      <c r="R31" s="61">
        <f t="shared" si="20"/>
        <v>55857.361799999999</v>
      </c>
      <c r="S31" s="60">
        <f t="shared" si="21"/>
        <v>1982936.3438999997</v>
      </c>
      <c r="T31" s="61">
        <f t="shared" si="22"/>
        <v>809931.74610000011</v>
      </c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</row>
    <row r="32" spans="1:41" s="55" customFormat="1" x14ac:dyDescent="0.25">
      <c r="A32" s="70"/>
      <c r="B32" s="45">
        <v>331.4</v>
      </c>
      <c r="C32" s="54" t="s">
        <v>145</v>
      </c>
      <c r="D32" s="71" t="s">
        <v>50</v>
      </c>
      <c r="E32" s="58">
        <f>2014-18</f>
        <v>1996</v>
      </c>
      <c r="F32" s="59" t="str">
        <f t="shared" si="15"/>
        <v>6/30/1996</v>
      </c>
      <c r="G32" s="58">
        <v>50</v>
      </c>
      <c r="H32" s="58"/>
      <c r="I32" s="60">
        <v>519867.68</v>
      </c>
      <c r="J32" s="60">
        <v>10397</v>
      </c>
      <c r="K32" s="61">
        <v>291120.90000000002</v>
      </c>
      <c r="L32" s="61">
        <f t="shared" si="16"/>
        <v>228746.77999999997</v>
      </c>
      <c r="M32" s="50"/>
      <c r="N32" s="63">
        <f t="shared" si="17"/>
        <v>10397.3536</v>
      </c>
      <c r="O32" s="61">
        <f t="shared" si="18"/>
        <v>296324.57760000002</v>
      </c>
      <c r="P32" s="61">
        <f t="shared" si="19"/>
        <v>223543.10239999997</v>
      </c>
      <c r="Q32" s="50"/>
      <c r="R32" s="61">
        <f t="shared" si="20"/>
        <v>10397.3536</v>
      </c>
      <c r="S32" s="60">
        <f t="shared" si="21"/>
        <v>317119.28480000002</v>
      </c>
      <c r="T32" s="61">
        <f t="shared" si="22"/>
        <v>202748.39519999997</v>
      </c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</row>
    <row r="33" spans="1:41" s="55" customFormat="1" x14ac:dyDescent="0.25">
      <c r="A33" s="70"/>
      <c r="B33" s="45">
        <v>331.4</v>
      </c>
      <c r="C33" s="54" t="s">
        <v>145</v>
      </c>
      <c r="D33" s="57" t="s">
        <v>51</v>
      </c>
      <c r="E33" s="58">
        <v>1997</v>
      </c>
      <c r="F33" s="59" t="str">
        <f t="shared" si="15"/>
        <v>6/30/1997</v>
      </c>
      <c r="G33" s="58">
        <v>50</v>
      </c>
      <c r="H33" s="58"/>
      <c r="I33" s="60">
        <v>819030.71</v>
      </c>
      <c r="J33" s="60">
        <v>16381</v>
      </c>
      <c r="K33" s="61">
        <v>417711.13</v>
      </c>
      <c r="L33" s="61">
        <f t="shared" si="16"/>
        <v>401319.57999999996</v>
      </c>
      <c r="M33" s="50"/>
      <c r="N33" s="63">
        <f t="shared" si="17"/>
        <v>16380.6142</v>
      </c>
      <c r="O33" s="61">
        <f t="shared" si="18"/>
        <v>450466.89049999998</v>
      </c>
      <c r="P33" s="61">
        <f t="shared" si="19"/>
        <v>368563.81949999998</v>
      </c>
      <c r="Q33" s="50"/>
      <c r="R33" s="61">
        <f t="shared" si="20"/>
        <v>16380.6142</v>
      </c>
      <c r="S33" s="60">
        <f t="shared" si="21"/>
        <v>483228.1189</v>
      </c>
      <c r="T33" s="61">
        <f t="shared" si="22"/>
        <v>335802.59109999996</v>
      </c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</row>
    <row r="34" spans="1:41" s="55" customFormat="1" x14ac:dyDescent="0.25">
      <c r="A34" s="70"/>
      <c r="B34" s="45">
        <v>331.4</v>
      </c>
      <c r="C34" s="54" t="s">
        <v>145</v>
      </c>
      <c r="D34" s="57" t="s">
        <v>52</v>
      </c>
      <c r="E34" s="58">
        <v>1999</v>
      </c>
      <c r="F34" s="59" t="str">
        <f t="shared" si="15"/>
        <v>6/30/1999</v>
      </c>
      <c r="G34" s="58">
        <v>50</v>
      </c>
      <c r="H34" s="58"/>
      <c r="I34" s="60">
        <v>469845.33</v>
      </c>
      <c r="J34" s="60">
        <v>9397</v>
      </c>
      <c r="K34" s="61">
        <v>234925</v>
      </c>
      <c r="L34" s="61">
        <f t="shared" si="16"/>
        <v>234920.33000000002</v>
      </c>
      <c r="M34" s="50"/>
      <c r="N34" s="63">
        <f t="shared" si="17"/>
        <v>9396.9066000000003</v>
      </c>
      <c r="O34" s="61">
        <f t="shared" si="18"/>
        <v>239621.1183</v>
      </c>
      <c r="P34" s="61">
        <f t="shared" si="19"/>
        <v>230224.21170000001</v>
      </c>
      <c r="Q34" s="50"/>
      <c r="R34" s="61">
        <f t="shared" si="20"/>
        <v>9396.9066000000003</v>
      </c>
      <c r="S34" s="60">
        <f t="shared" si="21"/>
        <v>258414.93150000001</v>
      </c>
      <c r="T34" s="61">
        <f t="shared" si="22"/>
        <v>211430.39850000001</v>
      </c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</row>
    <row r="35" spans="1:41" s="55" customFormat="1" x14ac:dyDescent="0.25">
      <c r="A35" s="70"/>
      <c r="B35" s="45">
        <v>331.4</v>
      </c>
      <c r="C35" s="54" t="s">
        <v>145</v>
      </c>
      <c r="D35" s="57" t="s">
        <v>53</v>
      </c>
      <c r="E35" s="58">
        <v>2000</v>
      </c>
      <c r="F35" s="59" t="str">
        <f t="shared" si="15"/>
        <v>6/30/2000</v>
      </c>
      <c r="G35" s="58">
        <v>50</v>
      </c>
      <c r="H35" s="58"/>
      <c r="I35" s="60">
        <v>464690.72</v>
      </c>
      <c r="J35" s="60">
        <v>9294</v>
      </c>
      <c r="K35" s="61">
        <v>199819.35</v>
      </c>
      <c r="L35" s="61">
        <f t="shared" si="16"/>
        <v>264871.37</v>
      </c>
      <c r="M35" s="50"/>
      <c r="N35" s="63">
        <f t="shared" si="17"/>
        <v>9293.8143999999993</v>
      </c>
      <c r="O35" s="61">
        <f t="shared" si="18"/>
        <v>227698.45279999997</v>
      </c>
      <c r="P35" s="61">
        <f t="shared" si="19"/>
        <v>236992.2672</v>
      </c>
      <c r="Q35" s="50"/>
      <c r="R35" s="61">
        <f t="shared" si="20"/>
        <v>9293.8143999999993</v>
      </c>
      <c r="S35" s="60">
        <f t="shared" si="21"/>
        <v>246286.08159999998</v>
      </c>
      <c r="T35" s="61">
        <f t="shared" si="22"/>
        <v>218404.6384</v>
      </c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</row>
    <row r="36" spans="1:41" s="55" customFormat="1" x14ac:dyDescent="0.25">
      <c r="A36" s="70"/>
      <c r="B36" s="45">
        <v>331.4</v>
      </c>
      <c r="C36" s="54" t="s">
        <v>145</v>
      </c>
      <c r="D36" s="57" t="s">
        <v>54</v>
      </c>
      <c r="E36" s="58">
        <v>2003</v>
      </c>
      <c r="F36" s="59" t="str">
        <f t="shared" si="15"/>
        <v>6/30/2003</v>
      </c>
      <c r="G36" s="58">
        <v>50</v>
      </c>
      <c r="H36" s="58"/>
      <c r="I36" s="60">
        <v>1763959.22</v>
      </c>
      <c r="J36" s="60">
        <v>35279.19</v>
      </c>
      <c r="K36" s="61">
        <v>723222.63999999966</v>
      </c>
      <c r="L36" s="61">
        <f t="shared" si="16"/>
        <v>1040736.5800000003</v>
      </c>
      <c r="M36" s="50"/>
      <c r="N36" s="63">
        <f t="shared" si="17"/>
        <v>35279.184399999998</v>
      </c>
      <c r="O36" s="61">
        <f t="shared" si="18"/>
        <v>758502.46459999995</v>
      </c>
      <c r="P36" s="61">
        <f t="shared" si="19"/>
        <v>1005456.7554</v>
      </c>
      <c r="Q36" s="50"/>
      <c r="R36" s="61">
        <f t="shared" si="20"/>
        <v>35279.184399999998</v>
      </c>
      <c r="S36" s="60">
        <f t="shared" si="21"/>
        <v>829060.83339999989</v>
      </c>
      <c r="T36" s="61">
        <f t="shared" si="22"/>
        <v>934898.38660000009</v>
      </c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</row>
    <row r="37" spans="1:41" s="55" customFormat="1" x14ac:dyDescent="0.25">
      <c r="A37" s="70"/>
      <c r="B37" s="45">
        <v>331.4</v>
      </c>
      <c r="C37" s="54" t="s">
        <v>145</v>
      </c>
      <c r="D37" s="57" t="s">
        <v>55</v>
      </c>
      <c r="E37" s="58">
        <v>2004</v>
      </c>
      <c r="F37" s="59" t="str">
        <f t="shared" si="15"/>
        <v>6/30/2004</v>
      </c>
      <c r="G37" s="58">
        <v>50</v>
      </c>
      <c r="H37" s="58"/>
      <c r="I37" s="60">
        <v>71256.5</v>
      </c>
      <c r="J37" s="60">
        <v>1425</v>
      </c>
      <c r="K37" s="61">
        <v>28540.78</v>
      </c>
      <c r="L37" s="61">
        <f t="shared" si="16"/>
        <v>42715.72</v>
      </c>
      <c r="M37" s="50"/>
      <c r="N37" s="63">
        <f t="shared" si="17"/>
        <v>1425.13</v>
      </c>
      <c r="O37" s="61">
        <f t="shared" si="18"/>
        <v>29215.165000000001</v>
      </c>
      <c r="P37" s="61">
        <f t="shared" si="19"/>
        <v>42041.334999999999</v>
      </c>
      <c r="Q37" s="50"/>
      <c r="R37" s="61">
        <f t="shared" si="20"/>
        <v>1425.13</v>
      </c>
      <c r="S37" s="60">
        <f t="shared" si="21"/>
        <v>32065.425000000003</v>
      </c>
      <c r="T37" s="61">
        <f t="shared" si="22"/>
        <v>39191.074999999997</v>
      </c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</row>
    <row r="38" spans="1:41" s="55" customFormat="1" x14ac:dyDescent="0.25">
      <c r="A38" s="70"/>
      <c r="B38" s="45">
        <v>331.4</v>
      </c>
      <c r="C38" s="54" t="s">
        <v>145</v>
      </c>
      <c r="D38" s="57" t="s">
        <v>56</v>
      </c>
      <c r="E38" s="58">
        <v>2005</v>
      </c>
      <c r="F38" s="59" t="str">
        <f t="shared" si="15"/>
        <v>6/30/2005</v>
      </c>
      <c r="G38" s="58">
        <v>50</v>
      </c>
      <c r="H38" s="58"/>
      <c r="I38" s="60">
        <v>238535</v>
      </c>
      <c r="J38" s="60">
        <v>5963</v>
      </c>
      <c r="K38" s="61">
        <v>100182.15</v>
      </c>
      <c r="L38" s="61">
        <f t="shared" si="16"/>
        <v>138352.85</v>
      </c>
      <c r="M38" s="50"/>
      <c r="N38" s="63">
        <f t="shared" si="17"/>
        <v>4770.7</v>
      </c>
      <c r="O38" s="61">
        <f t="shared" si="18"/>
        <v>93028.65</v>
      </c>
      <c r="P38" s="61">
        <f t="shared" si="19"/>
        <v>145506.35</v>
      </c>
      <c r="Q38" s="50"/>
      <c r="R38" s="61">
        <f t="shared" si="20"/>
        <v>4770.7</v>
      </c>
      <c r="S38" s="60">
        <f t="shared" si="21"/>
        <v>102570.05</v>
      </c>
      <c r="T38" s="61">
        <f t="shared" si="22"/>
        <v>135964.95000000001</v>
      </c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</row>
    <row r="39" spans="1:41" s="55" customFormat="1" x14ac:dyDescent="0.25">
      <c r="A39" s="70"/>
      <c r="B39" s="45">
        <v>331.4</v>
      </c>
      <c r="C39" s="54" t="s">
        <v>145</v>
      </c>
      <c r="D39" s="57" t="s">
        <v>57</v>
      </c>
      <c r="E39" s="58">
        <v>2006</v>
      </c>
      <c r="F39" s="59" t="str">
        <f t="shared" si="15"/>
        <v>6/30/2006</v>
      </c>
      <c r="G39" s="58">
        <v>50</v>
      </c>
      <c r="H39" s="58"/>
      <c r="I39" s="60">
        <v>1150535.28</v>
      </c>
      <c r="J39" s="60">
        <v>23011</v>
      </c>
      <c r="K39" s="61">
        <v>425702.16000000003</v>
      </c>
      <c r="L39" s="61">
        <f t="shared" si="16"/>
        <v>724833.12</v>
      </c>
      <c r="M39" s="50"/>
      <c r="N39" s="63">
        <f t="shared" si="17"/>
        <v>23010.705600000001</v>
      </c>
      <c r="O39" s="61">
        <f t="shared" si="18"/>
        <v>425698.05359999998</v>
      </c>
      <c r="P39" s="61">
        <f t="shared" si="19"/>
        <v>724837.22640000004</v>
      </c>
      <c r="Q39" s="50"/>
      <c r="R39" s="61">
        <f t="shared" si="20"/>
        <v>23010.705600000001</v>
      </c>
      <c r="S39" s="60">
        <f t="shared" si="21"/>
        <v>471719.46480000002</v>
      </c>
      <c r="T39" s="61">
        <f t="shared" si="22"/>
        <v>678815.81520000007</v>
      </c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</row>
    <row r="40" spans="1:41" s="55" customFormat="1" x14ac:dyDescent="0.25">
      <c r="A40" s="70"/>
      <c r="B40" s="45">
        <v>331.4</v>
      </c>
      <c r="C40" s="54" t="s">
        <v>145</v>
      </c>
      <c r="D40" s="57" t="s">
        <v>58</v>
      </c>
      <c r="E40" s="58">
        <v>2008</v>
      </c>
      <c r="F40" s="59" t="str">
        <f t="shared" si="15"/>
        <v>6/30/2008</v>
      </c>
      <c r="G40" s="58">
        <v>50</v>
      </c>
      <c r="H40" s="58"/>
      <c r="I40" s="60">
        <v>654250.29</v>
      </c>
      <c r="J40" s="60">
        <v>13085</v>
      </c>
      <c r="K40" s="61">
        <v>217702.52000000002</v>
      </c>
      <c r="L40" s="61">
        <f t="shared" si="16"/>
        <v>436547.77</v>
      </c>
      <c r="M40" s="50"/>
      <c r="N40" s="63">
        <f t="shared" si="17"/>
        <v>13085.005800000001</v>
      </c>
      <c r="O40" s="61">
        <f t="shared" si="18"/>
        <v>215902.59570000001</v>
      </c>
      <c r="P40" s="61">
        <f t="shared" si="19"/>
        <v>438347.69430000003</v>
      </c>
      <c r="Q40" s="50"/>
      <c r="R40" s="61">
        <f t="shared" si="20"/>
        <v>13085.005800000001</v>
      </c>
      <c r="S40" s="60">
        <f t="shared" si="21"/>
        <v>242072.6073</v>
      </c>
      <c r="T40" s="61">
        <f t="shared" si="22"/>
        <v>412177.6827</v>
      </c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</row>
    <row r="41" spans="1:41" s="55" customFormat="1" x14ac:dyDescent="0.25">
      <c r="A41" s="70"/>
      <c r="B41" s="45">
        <v>331.4</v>
      </c>
      <c r="C41" s="54" t="s">
        <v>145</v>
      </c>
      <c r="D41" s="57" t="s">
        <v>59</v>
      </c>
      <c r="E41" s="58">
        <f>2014-5</f>
        <v>2009</v>
      </c>
      <c r="F41" s="59" t="str">
        <f t="shared" si="15"/>
        <v>6/30/2009</v>
      </c>
      <c r="G41" s="58">
        <v>50</v>
      </c>
      <c r="H41" s="58"/>
      <c r="I41" s="60">
        <v>2105166</v>
      </c>
      <c r="J41" s="60">
        <v>42103</v>
      </c>
      <c r="K41" s="61">
        <v>631547</v>
      </c>
      <c r="L41" s="61">
        <f t="shared" si="16"/>
        <v>1473619</v>
      </c>
      <c r="M41" s="50"/>
      <c r="N41" s="63">
        <f t="shared" si="17"/>
        <v>42103.32</v>
      </c>
      <c r="O41" s="61">
        <f t="shared" si="18"/>
        <v>652601.46000000008</v>
      </c>
      <c r="P41" s="61">
        <f t="shared" si="19"/>
        <v>1452564.54</v>
      </c>
      <c r="Q41" s="50"/>
      <c r="R41" s="61">
        <f t="shared" si="20"/>
        <v>42103.32</v>
      </c>
      <c r="S41" s="60">
        <f t="shared" si="21"/>
        <v>736808.1</v>
      </c>
      <c r="T41" s="61">
        <f t="shared" si="22"/>
        <v>1368357.9</v>
      </c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</row>
    <row r="42" spans="1:41" s="55" customFormat="1" x14ac:dyDescent="0.25">
      <c r="A42" s="70"/>
      <c r="B42" s="45">
        <v>331.4</v>
      </c>
      <c r="C42" s="54" t="s">
        <v>145</v>
      </c>
      <c r="D42" s="57" t="s">
        <v>60</v>
      </c>
      <c r="E42" s="58">
        <f>2014-2</f>
        <v>2012</v>
      </c>
      <c r="F42" s="59" t="str">
        <f t="shared" si="15"/>
        <v>6/30/2012</v>
      </c>
      <c r="G42" s="58">
        <v>50</v>
      </c>
      <c r="H42" s="58"/>
      <c r="I42" s="60">
        <v>1999619.5</v>
      </c>
      <c r="J42" s="60">
        <v>39992</v>
      </c>
      <c r="K42" s="61">
        <v>479904</v>
      </c>
      <c r="L42" s="61">
        <f t="shared" si="16"/>
        <v>1519715.5</v>
      </c>
      <c r="M42" s="50"/>
      <c r="N42" s="63">
        <f t="shared" si="17"/>
        <v>39992.39</v>
      </c>
      <c r="O42" s="61">
        <f t="shared" si="18"/>
        <v>499904.875</v>
      </c>
      <c r="P42" s="61">
        <f t="shared" si="19"/>
        <v>1499714.625</v>
      </c>
      <c r="Q42" s="50"/>
      <c r="R42" s="61">
        <f t="shared" si="20"/>
        <v>39992.39</v>
      </c>
      <c r="S42" s="60">
        <f t="shared" si="21"/>
        <v>579889.65500000003</v>
      </c>
      <c r="T42" s="61">
        <f t="shared" si="22"/>
        <v>1419729.845</v>
      </c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</row>
    <row r="43" spans="1:41" s="55" customFormat="1" x14ac:dyDescent="0.25">
      <c r="A43" s="70"/>
      <c r="B43" s="45">
        <v>331.4</v>
      </c>
      <c r="C43" s="54" t="s">
        <v>145</v>
      </c>
      <c r="D43" s="57" t="s">
        <v>61</v>
      </c>
      <c r="E43" s="58">
        <f>2014-2</f>
        <v>2012</v>
      </c>
      <c r="F43" s="59" t="str">
        <f t="shared" si="15"/>
        <v>6/30/2012</v>
      </c>
      <c r="G43" s="58">
        <v>50</v>
      </c>
      <c r="H43" s="58"/>
      <c r="I43" s="60">
        <v>169721.57</v>
      </c>
      <c r="J43" s="60">
        <v>3394</v>
      </c>
      <c r="K43" s="61">
        <v>40633</v>
      </c>
      <c r="L43" s="61">
        <f t="shared" si="16"/>
        <v>129088.57</v>
      </c>
      <c r="M43" s="50"/>
      <c r="N43" s="63">
        <f t="shared" si="17"/>
        <v>3394.4313999999999</v>
      </c>
      <c r="O43" s="61">
        <f t="shared" si="18"/>
        <v>42430.392500000002</v>
      </c>
      <c r="P43" s="61">
        <f t="shared" si="19"/>
        <v>127291.17750000001</v>
      </c>
      <c r="Q43" s="50"/>
      <c r="R43" s="61">
        <f t="shared" si="20"/>
        <v>3394.4313999999999</v>
      </c>
      <c r="S43" s="60">
        <f t="shared" si="21"/>
        <v>49219.255299999997</v>
      </c>
      <c r="T43" s="61">
        <f t="shared" si="22"/>
        <v>120502.31470000002</v>
      </c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</row>
    <row r="44" spans="1:41" s="55" customFormat="1" x14ac:dyDescent="0.25">
      <c r="A44" s="70"/>
      <c r="B44" s="45">
        <v>331.4</v>
      </c>
      <c r="C44" s="54" t="s">
        <v>145</v>
      </c>
      <c r="D44" s="57" t="s">
        <v>62</v>
      </c>
      <c r="E44" s="58">
        <f>2014-3</f>
        <v>2011</v>
      </c>
      <c r="F44" s="59" t="str">
        <f t="shared" si="15"/>
        <v>6/30/2011</v>
      </c>
      <c r="G44" s="58">
        <v>50</v>
      </c>
      <c r="H44" s="58"/>
      <c r="I44" s="60">
        <v>1140222.7</v>
      </c>
      <c r="J44" s="60">
        <v>22804</v>
      </c>
      <c r="K44" s="61">
        <v>307854</v>
      </c>
      <c r="L44" s="61">
        <f t="shared" si="16"/>
        <v>832368.7</v>
      </c>
      <c r="M44" s="50"/>
      <c r="N44" s="63">
        <f t="shared" si="17"/>
        <v>22804.453999999998</v>
      </c>
      <c r="O44" s="61">
        <f t="shared" si="18"/>
        <v>307860.12899999996</v>
      </c>
      <c r="P44" s="61">
        <f t="shared" si="19"/>
        <v>832362.571</v>
      </c>
      <c r="Q44" s="50"/>
      <c r="R44" s="61">
        <f t="shared" si="20"/>
        <v>22804.453999999998</v>
      </c>
      <c r="S44" s="60">
        <f t="shared" si="21"/>
        <v>353469.03699999995</v>
      </c>
      <c r="T44" s="61">
        <f t="shared" si="22"/>
        <v>786753.66299999994</v>
      </c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</row>
    <row r="45" spans="1:41" s="55" customFormat="1" x14ac:dyDescent="0.25">
      <c r="A45" s="70"/>
      <c r="B45" s="45">
        <v>331.4</v>
      </c>
      <c r="C45" s="54" t="s">
        <v>145</v>
      </c>
      <c r="D45" s="57" t="s">
        <v>63</v>
      </c>
      <c r="E45" s="58">
        <f>2014-3</f>
        <v>2011</v>
      </c>
      <c r="F45" s="59" t="str">
        <f t="shared" si="15"/>
        <v>6/30/2011</v>
      </c>
      <c r="G45" s="58">
        <v>50</v>
      </c>
      <c r="H45" s="58"/>
      <c r="I45" s="60">
        <v>830477.35</v>
      </c>
      <c r="J45" s="60">
        <v>16610</v>
      </c>
      <c r="K45" s="61">
        <v>222615</v>
      </c>
      <c r="L45" s="61">
        <f t="shared" si="16"/>
        <v>607862.35</v>
      </c>
      <c r="M45" s="50"/>
      <c r="N45" s="63">
        <f t="shared" si="17"/>
        <v>16609.546999999999</v>
      </c>
      <c r="O45" s="61">
        <f t="shared" si="18"/>
        <v>224228.88449999999</v>
      </c>
      <c r="P45" s="61">
        <f t="shared" si="19"/>
        <v>606248.46549999993</v>
      </c>
      <c r="Q45" s="50"/>
      <c r="R45" s="61">
        <f t="shared" si="20"/>
        <v>16609.546999999999</v>
      </c>
      <c r="S45" s="60">
        <f t="shared" si="21"/>
        <v>257447.97849999997</v>
      </c>
      <c r="T45" s="61">
        <f t="shared" si="22"/>
        <v>573029.37150000001</v>
      </c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</row>
    <row r="46" spans="1:41" s="55" customFormat="1" x14ac:dyDescent="0.25">
      <c r="A46" s="70"/>
      <c r="B46" s="45">
        <v>331.4</v>
      </c>
      <c r="C46" s="54" t="s">
        <v>145</v>
      </c>
      <c r="D46" s="57" t="s">
        <v>64</v>
      </c>
      <c r="E46" s="58">
        <v>2015</v>
      </c>
      <c r="F46" s="59" t="str">
        <f t="shared" si="15"/>
        <v>6/30/2015</v>
      </c>
      <c r="G46" s="58">
        <v>50</v>
      </c>
      <c r="H46" s="58"/>
      <c r="I46" s="60">
        <v>193796.37</v>
      </c>
      <c r="J46" s="60">
        <v>3875.93</v>
      </c>
      <c r="K46" s="61">
        <v>31976.41</v>
      </c>
      <c r="L46" s="61">
        <f t="shared" si="16"/>
        <v>161819.96</v>
      </c>
      <c r="M46" s="50"/>
      <c r="N46" s="72">
        <f t="shared" si="17"/>
        <v>3875.9274</v>
      </c>
      <c r="O46" s="73">
        <f t="shared" si="18"/>
        <v>36821.310299999997</v>
      </c>
      <c r="P46" s="73">
        <f t="shared" si="19"/>
        <v>156975.05969999998</v>
      </c>
      <c r="Q46" s="50"/>
      <c r="R46" s="73">
        <f t="shared" si="20"/>
        <v>3875.9274</v>
      </c>
      <c r="S46" s="74">
        <f t="shared" si="21"/>
        <v>44573.165099999998</v>
      </c>
      <c r="T46" s="73">
        <f t="shared" si="22"/>
        <v>149223.20490000001</v>
      </c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</row>
    <row r="47" spans="1:41" s="55" customFormat="1" x14ac:dyDescent="0.25">
      <c r="A47" s="50"/>
      <c r="B47" s="62" t="str">
        <f>B46&amp;" Total"</f>
        <v>331.4 Total</v>
      </c>
      <c r="C47" s="56"/>
      <c r="D47" s="44" t="str">
        <f>A29</f>
        <v>Transmission &amp; Distribution Plant - Transmission and Distribution Mains</v>
      </c>
      <c r="E47" s="62"/>
      <c r="F47" s="17"/>
      <c r="G47" s="47"/>
      <c r="H47" s="47"/>
      <c r="I47" s="64">
        <f>SUM(I30:I46)</f>
        <v>15678398.309999999</v>
      </c>
      <c r="J47" s="64">
        <f>SUM(J30:J46)</f>
        <v>314762.12</v>
      </c>
      <c r="K47" s="64">
        <f>SUM(K30:K46)</f>
        <v>6357207.75</v>
      </c>
      <c r="L47" s="65">
        <f>SUM(L30:L46)</f>
        <v>9321190.5600000005</v>
      </c>
      <c r="M47" s="62"/>
      <c r="N47" s="63">
        <f>SUM(N30:N46)</f>
        <v>313567.96619999997</v>
      </c>
      <c r="O47" s="61">
        <f>SUM(O30:O46)</f>
        <v>6527641.3196999999</v>
      </c>
      <c r="P47" s="61">
        <f>SUM(P30:P46)</f>
        <v>9150756.9902999979</v>
      </c>
      <c r="Q47" s="62"/>
      <c r="R47" s="61">
        <f>SUM(R30:R46)</f>
        <v>313567.96619999997</v>
      </c>
      <c r="S47" s="61">
        <f>SUM(S30:S46)</f>
        <v>7154777.2521000002</v>
      </c>
      <c r="T47" s="61">
        <f>SUM(T30:T46)</f>
        <v>8523621.0579000004</v>
      </c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</row>
    <row r="48" spans="1:41" s="55" customFormat="1" x14ac:dyDescent="0.25">
      <c r="A48" s="70"/>
      <c r="B48" s="68"/>
      <c r="C48" s="69"/>
      <c r="D48" s="46"/>
      <c r="E48" s="58"/>
      <c r="F48" s="59"/>
      <c r="G48" s="47"/>
      <c r="H48" s="47"/>
      <c r="I48" s="49"/>
      <c r="J48" s="49"/>
      <c r="K48" s="51"/>
      <c r="L48" s="51"/>
      <c r="M48" s="50"/>
      <c r="N48" s="67"/>
      <c r="O48" s="52"/>
      <c r="P48" s="53"/>
      <c r="Q48" s="50"/>
      <c r="R48" s="52"/>
      <c r="S48" s="52"/>
      <c r="T48" s="53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</row>
    <row r="49" spans="1:41" s="55" customFormat="1" x14ac:dyDescent="0.25">
      <c r="A49" s="44" t="s">
        <v>65</v>
      </c>
      <c r="B49" s="45"/>
      <c r="C49" s="17"/>
      <c r="D49" s="46"/>
      <c r="E49" s="58"/>
      <c r="F49" s="59"/>
      <c r="G49" s="47"/>
      <c r="H49" s="47"/>
      <c r="I49" s="49"/>
      <c r="J49" s="75"/>
      <c r="K49" s="76"/>
      <c r="L49" s="51"/>
      <c r="M49" s="50"/>
      <c r="N49" s="67"/>
      <c r="O49" s="52"/>
      <c r="P49" s="53"/>
      <c r="Q49" s="50"/>
      <c r="R49" s="52"/>
      <c r="S49" s="52"/>
      <c r="T49" s="53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</row>
    <row r="50" spans="1:41" s="55" customFormat="1" x14ac:dyDescent="0.25">
      <c r="A50" s="56"/>
      <c r="B50" s="45">
        <v>304.5</v>
      </c>
      <c r="C50" s="17" t="s">
        <v>65</v>
      </c>
      <c r="D50" s="77" t="s">
        <v>66</v>
      </c>
      <c r="E50" s="58">
        <v>2000</v>
      </c>
      <c r="F50" s="59" t="str">
        <f t="shared" ref="F50:F58" si="23">IF(E50="","6/30/2000",("6/30/"&amp;E50))</f>
        <v>6/30/2000</v>
      </c>
      <c r="G50" s="58">
        <v>37.5</v>
      </c>
      <c r="H50" s="58"/>
      <c r="I50" s="60">
        <v>100000</v>
      </c>
      <c r="J50" s="60">
        <v>2668</v>
      </c>
      <c r="K50" s="60">
        <v>65698.040000000008</v>
      </c>
      <c r="L50" s="61">
        <f t="shared" ref="L50:L52" si="24">I50-K50</f>
        <v>34301.959999999992</v>
      </c>
      <c r="M50" s="50"/>
      <c r="N50" s="63">
        <f t="shared" ref="N50:N58" si="25">I50/G50</f>
        <v>2666.6666666666665</v>
      </c>
      <c r="O50" s="61">
        <f t="shared" ref="O50:O58" si="26">IF((N50/12)*DATEDIF($F50,$P$4,"M")&gt;I50,I50,(N50/12)*DATEDIF($F50,$P$4,"M"))</f>
        <v>65333.333333333328</v>
      </c>
      <c r="P50" s="61">
        <f t="shared" ref="P50:P58" si="27">I50-O50</f>
        <v>34666.666666666672</v>
      </c>
      <c r="Q50" s="50"/>
      <c r="R50" s="61">
        <f t="shared" ref="R50:R58" si="28">I50/G50</f>
        <v>2666.6666666666665</v>
      </c>
      <c r="S50" s="60">
        <f t="shared" ref="S50:S58" si="29">IF((R50/12)*DATEDIF($F50,T$4,"M")&gt;$I50,$I50,(R50/12)*DATEDIF($F50,T$4,"M"))</f>
        <v>70666.666666666657</v>
      </c>
      <c r="T50" s="61">
        <f t="shared" ref="T50:T58" si="30">I50-S50</f>
        <v>29333.333333333343</v>
      </c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</row>
    <row r="51" spans="1:41" s="55" customFormat="1" x14ac:dyDescent="0.25">
      <c r="A51" s="56"/>
      <c r="B51" s="45">
        <v>304.5</v>
      </c>
      <c r="C51" s="17" t="s">
        <v>65</v>
      </c>
      <c r="D51" s="77" t="s">
        <v>67</v>
      </c>
      <c r="E51" s="58">
        <v>2007</v>
      </c>
      <c r="F51" s="59" t="str">
        <f t="shared" si="23"/>
        <v>6/30/2007</v>
      </c>
      <c r="G51" s="58">
        <v>10</v>
      </c>
      <c r="H51" s="58"/>
      <c r="I51" s="60">
        <v>10159.030000000001</v>
      </c>
      <c r="J51" s="60">
        <v>0</v>
      </c>
      <c r="K51" s="60">
        <v>10159.030000000001</v>
      </c>
      <c r="L51" s="61">
        <f t="shared" si="24"/>
        <v>0</v>
      </c>
      <c r="M51" s="50"/>
      <c r="N51" s="63">
        <f t="shared" si="25"/>
        <v>1015.903</v>
      </c>
      <c r="O51" s="61">
        <f t="shared" si="26"/>
        <v>10159.030000000001</v>
      </c>
      <c r="P51" s="61">
        <f t="shared" si="27"/>
        <v>0</v>
      </c>
      <c r="Q51" s="50"/>
      <c r="R51" s="61">
        <f t="shared" si="28"/>
        <v>1015.903</v>
      </c>
      <c r="S51" s="60">
        <f t="shared" si="29"/>
        <v>10159.030000000001</v>
      </c>
      <c r="T51" s="61">
        <f t="shared" si="30"/>
        <v>0</v>
      </c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</row>
    <row r="52" spans="1:41" s="55" customFormat="1" x14ac:dyDescent="0.25">
      <c r="A52" s="56"/>
      <c r="B52" s="45">
        <v>304.5</v>
      </c>
      <c r="C52" s="17" t="s">
        <v>65</v>
      </c>
      <c r="D52" s="77" t="s">
        <v>68</v>
      </c>
      <c r="E52" s="58">
        <v>2008</v>
      </c>
      <c r="F52" s="59" t="str">
        <f t="shared" si="23"/>
        <v>6/30/2008</v>
      </c>
      <c r="G52" s="58">
        <v>10</v>
      </c>
      <c r="H52" s="58"/>
      <c r="I52" s="60">
        <v>3450</v>
      </c>
      <c r="J52" s="60">
        <v>0</v>
      </c>
      <c r="K52" s="60">
        <v>3450</v>
      </c>
      <c r="L52" s="61">
        <f t="shared" si="24"/>
        <v>0</v>
      </c>
      <c r="M52" s="50"/>
      <c r="N52" s="63">
        <f t="shared" si="25"/>
        <v>345</v>
      </c>
      <c r="O52" s="61">
        <f t="shared" si="26"/>
        <v>3450</v>
      </c>
      <c r="P52" s="61">
        <f t="shared" si="27"/>
        <v>0</v>
      </c>
      <c r="Q52" s="50"/>
      <c r="R52" s="61">
        <f t="shared" si="28"/>
        <v>345</v>
      </c>
      <c r="S52" s="60">
        <f t="shared" si="29"/>
        <v>3450</v>
      </c>
      <c r="T52" s="61">
        <f t="shared" si="30"/>
        <v>0</v>
      </c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</row>
    <row r="53" spans="1:41" s="55" customFormat="1" x14ac:dyDescent="0.25">
      <c r="A53" s="56"/>
      <c r="B53" s="45">
        <v>304.5</v>
      </c>
      <c r="C53" s="17" t="s">
        <v>65</v>
      </c>
      <c r="D53" s="77" t="s">
        <v>69</v>
      </c>
      <c r="E53" s="58">
        <v>2010</v>
      </c>
      <c r="F53" s="59" t="str">
        <f t="shared" si="23"/>
        <v>6/30/2010</v>
      </c>
      <c r="G53" s="58">
        <v>37.5</v>
      </c>
      <c r="H53" s="58"/>
      <c r="I53" s="60">
        <v>32743.55</v>
      </c>
      <c r="J53" s="60">
        <v>1310</v>
      </c>
      <c r="K53" s="60">
        <v>19212.91</v>
      </c>
      <c r="L53" s="61">
        <f>I53-K53</f>
        <v>13530.64</v>
      </c>
      <c r="M53" s="50"/>
      <c r="N53" s="63">
        <f t="shared" si="25"/>
        <v>873.16133333333335</v>
      </c>
      <c r="O53" s="61">
        <f t="shared" si="26"/>
        <v>12660.839333333333</v>
      </c>
      <c r="P53" s="61">
        <f t="shared" si="27"/>
        <v>20082.710666666666</v>
      </c>
      <c r="Q53" s="50"/>
      <c r="R53" s="61">
        <f t="shared" si="28"/>
        <v>873.16133333333335</v>
      </c>
      <c r="S53" s="60">
        <f t="shared" si="29"/>
        <v>14407.162</v>
      </c>
      <c r="T53" s="61">
        <f t="shared" si="30"/>
        <v>18336.387999999999</v>
      </c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</row>
    <row r="54" spans="1:41" s="55" customFormat="1" x14ac:dyDescent="0.25">
      <c r="A54" s="56"/>
      <c r="B54" s="45">
        <v>304.5</v>
      </c>
      <c r="C54" s="17" t="s">
        <v>65</v>
      </c>
      <c r="D54" s="77" t="s">
        <v>70</v>
      </c>
      <c r="E54" s="58">
        <v>2010</v>
      </c>
      <c r="F54" s="59" t="str">
        <f t="shared" si="23"/>
        <v>6/30/2010</v>
      </c>
      <c r="G54" s="58">
        <v>37.5</v>
      </c>
      <c r="H54" s="58"/>
      <c r="I54" s="60">
        <v>8415.39</v>
      </c>
      <c r="J54" s="60">
        <v>244</v>
      </c>
      <c r="K54" s="60">
        <v>3296.41</v>
      </c>
      <c r="L54" s="61">
        <f t="shared" ref="L54:L56" si="31">I54-K54</f>
        <v>5118.9799999999996</v>
      </c>
      <c r="M54" s="50"/>
      <c r="N54" s="63">
        <f t="shared" si="25"/>
        <v>224.41039999999998</v>
      </c>
      <c r="O54" s="61">
        <f t="shared" si="26"/>
        <v>3253.9508000000001</v>
      </c>
      <c r="P54" s="61">
        <f t="shared" si="27"/>
        <v>5161.4391999999989</v>
      </c>
      <c r="Q54" s="50"/>
      <c r="R54" s="61">
        <f t="shared" si="28"/>
        <v>224.41039999999998</v>
      </c>
      <c r="S54" s="60">
        <f t="shared" si="29"/>
        <v>3702.7716</v>
      </c>
      <c r="T54" s="61">
        <f t="shared" si="30"/>
        <v>4712.6183999999994</v>
      </c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</row>
    <row r="55" spans="1:41" s="55" customFormat="1" x14ac:dyDescent="0.25">
      <c r="A55" s="56"/>
      <c r="B55" s="45">
        <v>304.5</v>
      </c>
      <c r="C55" s="17" t="s">
        <v>65</v>
      </c>
      <c r="D55" s="77" t="s">
        <v>71</v>
      </c>
      <c r="E55" s="58">
        <v>2011</v>
      </c>
      <c r="F55" s="59" t="str">
        <f t="shared" si="23"/>
        <v>6/30/2011</v>
      </c>
      <c r="G55" s="58">
        <v>10</v>
      </c>
      <c r="H55" s="58"/>
      <c r="I55" s="60">
        <v>5300</v>
      </c>
      <c r="J55" s="60">
        <v>0</v>
      </c>
      <c r="K55" s="60">
        <v>5300</v>
      </c>
      <c r="L55" s="61">
        <f t="shared" si="31"/>
        <v>0</v>
      </c>
      <c r="M55" s="50"/>
      <c r="N55" s="63">
        <f t="shared" si="25"/>
        <v>530</v>
      </c>
      <c r="O55" s="61">
        <f t="shared" si="26"/>
        <v>5300</v>
      </c>
      <c r="P55" s="61">
        <f t="shared" si="27"/>
        <v>0</v>
      </c>
      <c r="Q55" s="50"/>
      <c r="R55" s="61">
        <f t="shared" si="28"/>
        <v>530</v>
      </c>
      <c r="S55" s="60">
        <f t="shared" si="29"/>
        <v>5300</v>
      </c>
      <c r="T55" s="61">
        <f t="shared" si="30"/>
        <v>0</v>
      </c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</row>
    <row r="56" spans="1:41" s="55" customFormat="1" x14ac:dyDescent="0.25">
      <c r="A56" s="56"/>
      <c r="B56" s="45">
        <v>304.5</v>
      </c>
      <c r="C56" s="17" t="s">
        <v>65</v>
      </c>
      <c r="D56" s="77" t="s">
        <v>72</v>
      </c>
      <c r="E56" s="58">
        <v>2014</v>
      </c>
      <c r="F56" s="59" t="str">
        <f t="shared" si="23"/>
        <v>6/30/2014</v>
      </c>
      <c r="G56" s="58">
        <v>10</v>
      </c>
      <c r="H56" s="58"/>
      <c r="I56" s="60">
        <v>2600</v>
      </c>
      <c r="J56" s="60">
        <v>-2340</v>
      </c>
      <c r="K56" s="60">
        <v>260</v>
      </c>
      <c r="L56" s="61">
        <f t="shared" si="31"/>
        <v>2340</v>
      </c>
      <c r="M56" s="50"/>
      <c r="N56" s="63">
        <f t="shared" si="25"/>
        <v>260</v>
      </c>
      <c r="O56" s="61">
        <f t="shared" si="26"/>
        <v>2600</v>
      </c>
      <c r="P56" s="61">
        <f t="shared" si="27"/>
        <v>0</v>
      </c>
      <c r="Q56" s="50"/>
      <c r="R56" s="61">
        <f t="shared" si="28"/>
        <v>260</v>
      </c>
      <c r="S56" s="60">
        <f t="shared" si="29"/>
        <v>2600</v>
      </c>
      <c r="T56" s="61">
        <f t="shared" si="30"/>
        <v>0</v>
      </c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</row>
    <row r="57" spans="1:41" s="55" customFormat="1" x14ac:dyDescent="0.25">
      <c r="A57" s="56"/>
      <c r="B57" s="45">
        <v>304.5</v>
      </c>
      <c r="C57" s="17" t="s">
        <v>65</v>
      </c>
      <c r="D57" s="77" t="s">
        <v>73</v>
      </c>
      <c r="E57" s="58">
        <v>2012</v>
      </c>
      <c r="F57" s="59" t="str">
        <f t="shared" si="23"/>
        <v>6/30/2012</v>
      </c>
      <c r="G57" s="58">
        <v>10</v>
      </c>
      <c r="H57" s="58"/>
      <c r="I57" s="60">
        <v>2400.46</v>
      </c>
      <c r="J57" s="60">
        <v>0</v>
      </c>
      <c r="K57" s="60">
        <v>2400.46</v>
      </c>
      <c r="L57" s="61">
        <f>I57-K57</f>
        <v>0</v>
      </c>
      <c r="M57" s="50"/>
      <c r="N57" s="63">
        <f t="shared" si="25"/>
        <v>240.04599999999999</v>
      </c>
      <c r="O57" s="61">
        <f t="shared" si="26"/>
        <v>2400.46</v>
      </c>
      <c r="P57" s="61">
        <f t="shared" si="27"/>
        <v>0</v>
      </c>
      <c r="Q57" s="50"/>
      <c r="R57" s="61">
        <f t="shared" si="28"/>
        <v>240.04599999999999</v>
      </c>
      <c r="S57" s="60">
        <f t="shared" si="29"/>
        <v>2400.46</v>
      </c>
      <c r="T57" s="61">
        <f t="shared" si="30"/>
        <v>0</v>
      </c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</row>
    <row r="58" spans="1:41" s="55" customFormat="1" x14ac:dyDescent="0.25">
      <c r="A58" s="56"/>
      <c r="B58" s="45">
        <v>304.5</v>
      </c>
      <c r="C58" s="17" t="s">
        <v>65</v>
      </c>
      <c r="D58" s="78" t="s">
        <v>74</v>
      </c>
      <c r="E58" s="58">
        <f>E14</f>
        <v>2009</v>
      </c>
      <c r="F58" s="59" t="str">
        <f t="shared" si="23"/>
        <v>6/30/2009</v>
      </c>
      <c r="G58" s="58">
        <v>37.5</v>
      </c>
      <c r="H58" s="58"/>
      <c r="I58" s="60">
        <v>89220</v>
      </c>
      <c r="J58" s="60">
        <v>2380</v>
      </c>
      <c r="K58" s="60">
        <v>38580</v>
      </c>
      <c r="L58" s="61">
        <f>I58-K58</f>
        <v>50640</v>
      </c>
      <c r="M58" s="50"/>
      <c r="N58" s="63">
        <f t="shared" si="25"/>
        <v>2379.1999999999998</v>
      </c>
      <c r="O58" s="61">
        <f t="shared" si="26"/>
        <v>36877.599999999999</v>
      </c>
      <c r="P58" s="61">
        <f t="shared" si="27"/>
        <v>52342.400000000001</v>
      </c>
      <c r="Q58" s="50"/>
      <c r="R58" s="61">
        <f t="shared" si="28"/>
        <v>2379.1999999999998</v>
      </c>
      <c r="S58" s="60">
        <f t="shared" si="29"/>
        <v>41636</v>
      </c>
      <c r="T58" s="61">
        <f t="shared" si="30"/>
        <v>47584</v>
      </c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</row>
    <row r="59" spans="1:41" s="55" customFormat="1" x14ac:dyDescent="0.25">
      <c r="A59" s="56"/>
      <c r="B59" s="62" t="str">
        <f>B58&amp;" Total"</f>
        <v>304.5 Total</v>
      </c>
      <c r="C59" s="56"/>
      <c r="D59" s="44" t="s">
        <v>65</v>
      </c>
      <c r="E59" s="58"/>
      <c r="F59" s="59"/>
      <c r="G59" s="47"/>
      <c r="H59" s="47"/>
      <c r="I59" s="64">
        <f>SUM(I50:I58)</f>
        <v>254288.42999999996</v>
      </c>
      <c r="J59" s="64">
        <f>SUM(J50:J58)</f>
        <v>4262</v>
      </c>
      <c r="K59" s="64">
        <f>SUM(K50:K58)</f>
        <v>148356.85000000003</v>
      </c>
      <c r="L59" s="65">
        <f>SUM(L50:L58)</f>
        <v>105931.57999999999</v>
      </c>
      <c r="M59" s="50"/>
      <c r="N59" s="66">
        <f t="shared" ref="N59:P59" si="32">SUM(N50:N58)</f>
        <v>8534.3873999999996</v>
      </c>
      <c r="O59" s="65">
        <f>SUM(O50:O58)</f>
        <v>142035.21346666667</v>
      </c>
      <c r="P59" s="65">
        <f t="shared" si="32"/>
        <v>112253.21653333334</v>
      </c>
      <c r="Q59" s="50"/>
      <c r="R59" s="65">
        <f t="shared" ref="R59:T59" si="33">SUM(R50:R58)</f>
        <v>8534.3873999999996</v>
      </c>
      <c r="S59" s="65">
        <f t="shared" si="33"/>
        <v>154322.09026666667</v>
      </c>
      <c r="T59" s="65">
        <f t="shared" si="33"/>
        <v>99966.339733333341</v>
      </c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</row>
    <row r="60" spans="1:41" s="55" customFormat="1" x14ac:dyDescent="0.25">
      <c r="A60" s="70"/>
      <c r="B60" s="68"/>
      <c r="C60" s="69"/>
      <c r="D60" s="46"/>
      <c r="E60" s="58"/>
      <c r="F60" s="59"/>
      <c r="G60" s="47"/>
      <c r="H60" s="47"/>
      <c r="I60" s="49"/>
      <c r="J60" s="50"/>
      <c r="K60" s="51"/>
      <c r="L60" s="51"/>
      <c r="M60" s="50"/>
      <c r="N60" s="67"/>
      <c r="O60" s="52"/>
      <c r="P60" s="53"/>
      <c r="Q60" s="50"/>
      <c r="R60" s="52"/>
      <c r="S60" s="52"/>
      <c r="T60" s="53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</row>
    <row r="61" spans="1:41" s="55" customFormat="1" x14ac:dyDescent="0.25">
      <c r="A61" s="44" t="s">
        <v>75</v>
      </c>
      <c r="B61" s="45"/>
      <c r="C61" s="17"/>
      <c r="D61" s="78"/>
      <c r="E61" s="58"/>
      <c r="F61" s="59"/>
      <c r="G61" s="47"/>
      <c r="H61" s="47"/>
      <c r="I61" s="49"/>
      <c r="J61" s="49"/>
      <c r="K61" s="51"/>
      <c r="L61" s="51"/>
      <c r="M61" s="50"/>
      <c r="N61" s="67"/>
      <c r="O61" s="52"/>
      <c r="P61" s="53"/>
      <c r="Q61" s="50"/>
      <c r="R61" s="52"/>
      <c r="S61" s="52"/>
      <c r="T61" s="53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</row>
    <row r="62" spans="1:41" s="55" customFormat="1" x14ac:dyDescent="0.25">
      <c r="A62" s="56"/>
      <c r="B62" s="45">
        <v>311.39999999999998</v>
      </c>
      <c r="C62" s="17" t="s">
        <v>75</v>
      </c>
      <c r="D62" s="78" t="s">
        <v>76</v>
      </c>
      <c r="E62" s="58">
        <f>E26</f>
        <v>1984</v>
      </c>
      <c r="F62" s="59" t="str">
        <f t="shared" ref="F62:F72" si="34">IF(E62="","6/30/2000",("6/30/"&amp;E62))</f>
        <v>6/30/1984</v>
      </c>
      <c r="G62" s="58">
        <v>20</v>
      </c>
      <c r="H62" s="58"/>
      <c r="I62" s="60">
        <v>18793</v>
      </c>
      <c r="J62" s="60">
        <v>0</v>
      </c>
      <c r="K62" s="61">
        <v>18793</v>
      </c>
      <c r="L62" s="61">
        <v>0</v>
      </c>
      <c r="M62" s="50"/>
      <c r="N62" s="63">
        <f t="shared" ref="N62:N72" si="35">I62/G62</f>
        <v>939.65</v>
      </c>
      <c r="O62" s="61">
        <f t="shared" ref="O62:O72" si="36">IF((N62/12)*DATEDIF($F62,$P$4,"M")&gt;I62,I62,(N62/12)*DATEDIF($F62,$P$4,"M"))</f>
        <v>18793</v>
      </c>
      <c r="P62" s="61">
        <f t="shared" ref="P62:P72" si="37">I62-O62</f>
        <v>0</v>
      </c>
      <c r="Q62" s="50"/>
      <c r="R62" s="61">
        <f t="shared" ref="R62:R72" si="38">I62/G62</f>
        <v>939.65</v>
      </c>
      <c r="S62" s="60">
        <f t="shared" ref="S62:S72" si="39">IF((R62/12)*DATEDIF($F62,T$4,"M")&gt;$I62,$I62,(R62/12)*DATEDIF($F62,T$4,"M"))</f>
        <v>18793</v>
      </c>
      <c r="T62" s="61">
        <f t="shared" ref="T62:T72" si="40">I62-S62</f>
        <v>0</v>
      </c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</row>
    <row r="63" spans="1:41" s="55" customFormat="1" x14ac:dyDescent="0.25">
      <c r="A63" s="70"/>
      <c r="B63" s="45">
        <v>311.39999999999998</v>
      </c>
      <c r="C63" s="17" t="s">
        <v>75</v>
      </c>
      <c r="D63" s="78" t="s">
        <v>77</v>
      </c>
      <c r="E63" s="58">
        <v>1997</v>
      </c>
      <c r="F63" s="59" t="str">
        <f t="shared" si="34"/>
        <v>6/30/1997</v>
      </c>
      <c r="G63" s="58">
        <v>20</v>
      </c>
      <c r="H63" s="58"/>
      <c r="I63" s="60">
        <v>133035.35</v>
      </c>
      <c r="J63" s="60">
        <v>0</v>
      </c>
      <c r="K63" s="61">
        <v>133035.35</v>
      </c>
      <c r="L63" s="61">
        <v>0</v>
      </c>
      <c r="M63" s="50"/>
      <c r="N63" s="63">
        <f t="shared" si="35"/>
        <v>6651.7674999999999</v>
      </c>
      <c r="O63" s="61">
        <f t="shared" si="36"/>
        <v>133035.35</v>
      </c>
      <c r="P63" s="61">
        <f t="shared" si="37"/>
        <v>0</v>
      </c>
      <c r="Q63" s="50"/>
      <c r="R63" s="61">
        <f t="shared" si="38"/>
        <v>6651.7674999999999</v>
      </c>
      <c r="S63" s="60">
        <f t="shared" si="39"/>
        <v>133035.35</v>
      </c>
      <c r="T63" s="61">
        <f t="shared" si="40"/>
        <v>0</v>
      </c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</row>
    <row r="64" spans="1:41" s="55" customFormat="1" x14ac:dyDescent="0.25">
      <c r="A64" s="70"/>
      <c r="B64" s="45">
        <v>311.39999999999998</v>
      </c>
      <c r="C64" s="17" t="s">
        <v>75</v>
      </c>
      <c r="D64" s="78" t="s">
        <v>78</v>
      </c>
      <c r="E64" s="58">
        <v>2001</v>
      </c>
      <c r="F64" s="59" t="str">
        <f t="shared" si="34"/>
        <v>6/30/2001</v>
      </c>
      <c r="G64" s="58">
        <v>20</v>
      </c>
      <c r="H64" s="58"/>
      <c r="I64" s="60">
        <v>2817.56</v>
      </c>
      <c r="J64" s="60">
        <v>141</v>
      </c>
      <c r="K64" s="61">
        <v>2650.9700000000003</v>
      </c>
      <c r="L64" s="61">
        <v>166.58999999999969</v>
      </c>
      <c r="M64" s="50"/>
      <c r="N64" s="63">
        <f t="shared" si="35"/>
        <v>140.87799999999999</v>
      </c>
      <c r="O64" s="61">
        <f t="shared" si="36"/>
        <v>2817.56</v>
      </c>
      <c r="P64" s="61">
        <f t="shared" si="37"/>
        <v>0</v>
      </c>
      <c r="Q64" s="50"/>
      <c r="R64" s="61">
        <f t="shared" si="38"/>
        <v>140.87799999999999</v>
      </c>
      <c r="S64" s="60">
        <f t="shared" si="39"/>
        <v>2817.56</v>
      </c>
      <c r="T64" s="61">
        <f t="shared" si="40"/>
        <v>0</v>
      </c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</row>
    <row r="65" spans="1:41" s="55" customFormat="1" x14ac:dyDescent="0.25">
      <c r="A65" s="70"/>
      <c r="B65" s="45">
        <v>311.39999999999998</v>
      </c>
      <c r="C65" s="17" t="s">
        <v>75</v>
      </c>
      <c r="D65" s="78" t="s">
        <v>79</v>
      </c>
      <c r="E65" s="58">
        <v>2004</v>
      </c>
      <c r="F65" s="59" t="str">
        <f t="shared" si="34"/>
        <v>6/30/2004</v>
      </c>
      <c r="G65" s="58">
        <v>20</v>
      </c>
      <c r="H65" s="58"/>
      <c r="I65" s="60">
        <v>148456.01999999999</v>
      </c>
      <c r="J65" s="60">
        <v>7423</v>
      </c>
      <c r="K65" s="61">
        <v>133611.44</v>
      </c>
      <c r="L65" s="61">
        <v>14844.579999999987</v>
      </c>
      <c r="M65" s="50"/>
      <c r="N65" s="63">
        <f t="shared" si="35"/>
        <v>7422.8009999999995</v>
      </c>
      <c r="O65" s="61">
        <f t="shared" si="36"/>
        <v>148456.01999999999</v>
      </c>
      <c r="P65" s="61">
        <f t="shared" si="37"/>
        <v>0</v>
      </c>
      <c r="Q65" s="50"/>
      <c r="R65" s="61">
        <f t="shared" si="38"/>
        <v>7422.8009999999995</v>
      </c>
      <c r="S65" s="60">
        <f t="shared" si="39"/>
        <v>148456.01999999999</v>
      </c>
      <c r="T65" s="61">
        <f t="shared" si="40"/>
        <v>0</v>
      </c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</row>
    <row r="66" spans="1:41" s="55" customFormat="1" x14ac:dyDescent="0.25">
      <c r="A66" s="70"/>
      <c r="B66" s="45">
        <v>311.39999999999998</v>
      </c>
      <c r="C66" s="17" t="s">
        <v>75</v>
      </c>
      <c r="D66" s="78" t="s">
        <v>80</v>
      </c>
      <c r="E66" s="58">
        <v>2006</v>
      </c>
      <c r="F66" s="59" t="str">
        <f t="shared" si="34"/>
        <v>6/30/2006</v>
      </c>
      <c r="G66" s="58">
        <v>20</v>
      </c>
      <c r="H66" s="58"/>
      <c r="I66" s="60">
        <v>79396.61</v>
      </c>
      <c r="J66" s="60">
        <v>3970</v>
      </c>
      <c r="K66" s="61">
        <v>66695.38</v>
      </c>
      <c r="L66" s="61">
        <v>12701.229999999996</v>
      </c>
      <c r="M66" s="50"/>
      <c r="N66" s="63">
        <f t="shared" si="35"/>
        <v>3969.8305</v>
      </c>
      <c r="O66" s="61">
        <f t="shared" si="36"/>
        <v>73441.864249999999</v>
      </c>
      <c r="P66" s="61">
        <f t="shared" si="37"/>
        <v>5954.7457500000019</v>
      </c>
      <c r="Q66" s="50"/>
      <c r="R66" s="61">
        <f t="shared" si="38"/>
        <v>3969.8305</v>
      </c>
      <c r="S66" s="60">
        <f t="shared" si="39"/>
        <v>79396.61</v>
      </c>
      <c r="T66" s="61">
        <f t="shared" si="40"/>
        <v>0</v>
      </c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</row>
    <row r="67" spans="1:41" s="55" customFormat="1" x14ac:dyDescent="0.25">
      <c r="A67" s="70"/>
      <c r="B67" s="45">
        <v>311.39999999999998</v>
      </c>
      <c r="C67" s="17" t="s">
        <v>75</v>
      </c>
      <c r="D67" s="78" t="s">
        <v>81</v>
      </c>
      <c r="E67" s="58">
        <f>2014-2</f>
        <v>2012</v>
      </c>
      <c r="F67" s="59" t="str">
        <f t="shared" si="34"/>
        <v>6/30/2012</v>
      </c>
      <c r="G67" s="58">
        <v>20</v>
      </c>
      <c r="H67" s="58"/>
      <c r="I67" s="60">
        <v>206518</v>
      </c>
      <c r="J67" s="60">
        <v>10326</v>
      </c>
      <c r="K67" s="61">
        <v>132170</v>
      </c>
      <c r="L67" s="61">
        <v>74348</v>
      </c>
      <c r="M67" s="50"/>
      <c r="N67" s="63">
        <f t="shared" si="35"/>
        <v>10325.9</v>
      </c>
      <c r="O67" s="61">
        <f t="shared" si="36"/>
        <v>129073.75</v>
      </c>
      <c r="P67" s="61">
        <f t="shared" si="37"/>
        <v>77444.25</v>
      </c>
      <c r="Q67" s="50"/>
      <c r="R67" s="61">
        <f t="shared" si="38"/>
        <v>10325.9</v>
      </c>
      <c r="S67" s="60">
        <f t="shared" si="39"/>
        <v>149725.54999999999</v>
      </c>
      <c r="T67" s="61">
        <f t="shared" si="40"/>
        <v>56792.450000000012</v>
      </c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</row>
    <row r="68" spans="1:41" s="55" customFormat="1" x14ac:dyDescent="0.25">
      <c r="A68" s="70"/>
      <c r="B68" s="45">
        <v>311.39999999999998</v>
      </c>
      <c r="C68" s="17" t="s">
        <v>75</v>
      </c>
      <c r="D68" s="78" t="s">
        <v>82</v>
      </c>
      <c r="E68" s="58">
        <f>2014-2</f>
        <v>2012</v>
      </c>
      <c r="F68" s="59" t="str">
        <f t="shared" si="34"/>
        <v>6/30/2012</v>
      </c>
      <c r="G68" s="58">
        <v>20</v>
      </c>
      <c r="H68" s="58"/>
      <c r="I68" s="60">
        <v>55000</v>
      </c>
      <c r="J68" s="60">
        <v>2750</v>
      </c>
      <c r="K68" s="61">
        <v>35200</v>
      </c>
      <c r="L68" s="61">
        <v>19800</v>
      </c>
      <c r="M68" s="50"/>
      <c r="N68" s="63">
        <f t="shared" si="35"/>
        <v>2750</v>
      </c>
      <c r="O68" s="61">
        <f t="shared" si="36"/>
        <v>34375</v>
      </c>
      <c r="P68" s="61">
        <f t="shared" si="37"/>
        <v>20625</v>
      </c>
      <c r="Q68" s="50"/>
      <c r="R68" s="61">
        <f t="shared" si="38"/>
        <v>2750</v>
      </c>
      <c r="S68" s="60">
        <f t="shared" si="39"/>
        <v>39875</v>
      </c>
      <c r="T68" s="61">
        <f t="shared" si="40"/>
        <v>15125</v>
      </c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</row>
    <row r="69" spans="1:41" s="55" customFormat="1" x14ac:dyDescent="0.25">
      <c r="A69" s="70"/>
      <c r="B69" s="45">
        <v>311.39999999999998</v>
      </c>
      <c r="C69" s="17" t="s">
        <v>75</v>
      </c>
      <c r="D69" s="78" t="s">
        <v>83</v>
      </c>
      <c r="E69" s="58">
        <f>2014-3</f>
        <v>2011</v>
      </c>
      <c r="F69" s="59" t="str">
        <f t="shared" si="34"/>
        <v>6/30/2011</v>
      </c>
      <c r="G69" s="58">
        <v>20</v>
      </c>
      <c r="H69" s="58"/>
      <c r="I69" s="60">
        <v>158552</v>
      </c>
      <c r="J69" s="60">
        <v>7928</v>
      </c>
      <c r="K69" s="61">
        <v>105705</v>
      </c>
      <c r="L69" s="61">
        <v>52847</v>
      </c>
      <c r="M69" s="50"/>
      <c r="N69" s="63">
        <f t="shared" si="35"/>
        <v>7927.6</v>
      </c>
      <c r="O69" s="61">
        <f t="shared" si="36"/>
        <v>107022.6</v>
      </c>
      <c r="P69" s="61">
        <f t="shared" si="37"/>
        <v>51529.399999999994</v>
      </c>
      <c r="Q69" s="50"/>
      <c r="R69" s="61">
        <f t="shared" si="38"/>
        <v>7927.6</v>
      </c>
      <c r="S69" s="60">
        <f t="shared" si="39"/>
        <v>122877.8</v>
      </c>
      <c r="T69" s="61">
        <f t="shared" si="40"/>
        <v>35674.199999999997</v>
      </c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</row>
    <row r="70" spans="1:41" s="55" customFormat="1" x14ac:dyDescent="0.25">
      <c r="A70" s="70"/>
      <c r="B70" s="45">
        <v>311.39999999999998</v>
      </c>
      <c r="C70" s="17" t="s">
        <v>75</v>
      </c>
      <c r="D70" s="78" t="s">
        <v>84</v>
      </c>
      <c r="E70" s="58">
        <f>2014-1</f>
        <v>2013</v>
      </c>
      <c r="F70" s="59" t="str">
        <f t="shared" si="34"/>
        <v>6/30/2013</v>
      </c>
      <c r="G70" s="58">
        <v>20</v>
      </c>
      <c r="H70" s="58"/>
      <c r="I70" s="60">
        <v>531300</v>
      </c>
      <c r="J70" s="60">
        <v>26565</v>
      </c>
      <c r="K70" s="61">
        <v>308154</v>
      </c>
      <c r="L70" s="61">
        <v>223146</v>
      </c>
      <c r="M70" s="50"/>
      <c r="N70" s="63">
        <f t="shared" si="35"/>
        <v>26565</v>
      </c>
      <c r="O70" s="61">
        <f t="shared" si="36"/>
        <v>305497.5</v>
      </c>
      <c r="P70" s="61">
        <f t="shared" si="37"/>
        <v>225802.5</v>
      </c>
      <c r="Q70" s="50"/>
      <c r="R70" s="61">
        <f t="shared" si="38"/>
        <v>26565</v>
      </c>
      <c r="S70" s="60">
        <f t="shared" si="39"/>
        <v>358627.5</v>
      </c>
      <c r="T70" s="61">
        <f t="shared" si="40"/>
        <v>172672.5</v>
      </c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</row>
    <row r="71" spans="1:41" s="55" customFormat="1" x14ac:dyDescent="0.25">
      <c r="A71" s="70"/>
      <c r="B71" s="45">
        <v>311.39999999999998</v>
      </c>
      <c r="C71" s="17" t="s">
        <v>75</v>
      </c>
      <c r="D71" s="78" t="s">
        <v>85</v>
      </c>
      <c r="E71" s="58">
        <f>2014-2</f>
        <v>2012</v>
      </c>
      <c r="F71" s="59" t="str">
        <f t="shared" si="34"/>
        <v>6/30/2012</v>
      </c>
      <c r="G71" s="58">
        <v>20</v>
      </c>
      <c r="H71" s="58"/>
      <c r="I71" s="60">
        <v>7847.16</v>
      </c>
      <c r="J71" s="60">
        <v>374.36</v>
      </c>
      <c r="K71" s="61">
        <v>4946.24</v>
      </c>
      <c r="L71" s="61">
        <v>2900.92</v>
      </c>
      <c r="M71" s="50"/>
      <c r="N71" s="63">
        <f t="shared" si="35"/>
        <v>392.358</v>
      </c>
      <c r="O71" s="61">
        <f t="shared" si="36"/>
        <v>4904.4750000000004</v>
      </c>
      <c r="P71" s="61">
        <f t="shared" si="37"/>
        <v>2942.6849999999995</v>
      </c>
      <c r="Q71" s="50"/>
      <c r="R71" s="61">
        <f t="shared" si="38"/>
        <v>392.358</v>
      </c>
      <c r="S71" s="60">
        <f t="shared" si="39"/>
        <v>5689.1909999999998</v>
      </c>
      <c r="T71" s="61">
        <f t="shared" si="40"/>
        <v>2157.9690000000001</v>
      </c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</row>
    <row r="72" spans="1:41" s="55" customFormat="1" x14ac:dyDescent="0.25">
      <c r="A72" s="70"/>
      <c r="B72" s="45">
        <v>311.39999999999998</v>
      </c>
      <c r="C72" s="17" t="s">
        <v>75</v>
      </c>
      <c r="D72" s="78" t="s">
        <v>64</v>
      </c>
      <c r="E72" s="58">
        <f>E46</f>
        <v>2015</v>
      </c>
      <c r="F72" s="59" t="str">
        <f t="shared" si="34"/>
        <v>6/30/2015</v>
      </c>
      <c r="G72" s="58">
        <v>20</v>
      </c>
      <c r="H72" s="58"/>
      <c r="I72" s="60">
        <v>119139.5</v>
      </c>
      <c r="J72" s="60">
        <v>5956.98</v>
      </c>
      <c r="K72" s="61">
        <v>49145.099999999991</v>
      </c>
      <c r="L72" s="61">
        <v>69994.400000000009</v>
      </c>
      <c r="M72" s="50"/>
      <c r="N72" s="63">
        <f t="shared" si="35"/>
        <v>5956.9750000000004</v>
      </c>
      <c r="O72" s="61">
        <f t="shared" si="36"/>
        <v>56591.262500000004</v>
      </c>
      <c r="P72" s="61">
        <f t="shared" si="37"/>
        <v>62548.237499999996</v>
      </c>
      <c r="Q72" s="50"/>
      <c r="R72" s="61">
        <f t="shared" si="38"/>
        <v>5956.9750000000004</v>
      </c>
      <c r="S72" s="60">
        <f t="shared" si="39"/>
        <v>68505.212500000009</v>
      </c>
      <c r="T72" s="61">
        <f t="shared" si="40"/>
        <v>50634.287499999991</v>
      </c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</row>
    <row r="73" spans="1:41" s="55" customFormat="1" x14ac:dyDescent="0.25">
      <c r="A73" s="50"/>
      <c r="B73" s="62" t="str">
        <f>B72&amp;" Total"</f>
        <v>311.4 Total</v>
      </c>
      <c r="C73" s="56"/>
      <c r="D73" s="44" t="s">
        <v>75</v>
      </c>
      <c r="E73" s="58"/>
      <c r="F73" s="59"/>
      <c r="G73" s="47"/>
      <c r="H73" s="47"/>
      <c r="I73" s="64">
        <f>SUM(I62:I72)</f>
        <v>1460855.2</v>
      </c>
      <c r="J73" s="64">
        <f>SUM(J62:J72)</f>
        <v>65434.34</v>
      </c>
      <c r="K73" s="64">
        <f>SUM(K62:K72)</f>
        <v>990106.48</v>
      </c>
      <c r="L73" s="65">
        <f>SUM(L62:L72)</f>
        <v>470748.72</v>
      </c>
      <c r="M73" s="50"/>
      <c r="N73" s="66">
        <f>SUM(N62:N72)</f>
        <v>73042.759999999995</v>
      </c>
      <c r="O73" s="65">
        <f>SUM(O62:O72)</f>
        <v>1014008.3817499999</v>
      </c>
      <c r="P73" s="65">
        <f>SUM(P62:P72)</f>
        <v>446846.81825000001</v>
      </c>
      <c r="Q73" s="50"/>
      <c r="R73" s="65">
        <f>SUM(R62:R72)</f>
        <v>73042.759999999995</v>
      </c>
      <c r="S73" s="65">
        <f>SUM(S62:S72)</f>
        <v>1127798.7935000001</v>
      </c>
      <c r="T73" s="65">
        <f>SUM(T62:T72)</f>
        <v>333056.40649999998</v>
      </c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</row>
    <row r="74" spans="1:41" x14ac:dyDescent="0.25">
      <c r="A74" s="79"/>
      <c r="B74" s="80"/>
      <c r="D74" s="79"/>
      <c r="E74" s="79"/>
      <c r="F74" s="82"/>
      <c r="G74" s="79"/>
      <c r="H74" s="83"/>
      <c r="I74" s="79"/>
      <c r="J74" s="79"/>
      <c r="K74" s="79"/>
      <c r="L74" s="79"/>
      <c r="M74" s="83"/>
      <c r="N74" s="79"/>
      <c r="O74" s="83"/>
      <c r="P74" s="83"/>
      <c r="Q74" s="83"/>
      <c r="R74" s="83"/>
      <c r="S74" s="83"/>
      <c r="T74" s="83"/>
    </row>
    <row r="75" spans="1:41" s="87" customFormat="1" x14ac:dyDescent="0.25">
      <c r="A75" s="44" t="s">
        <v>86</v>
      </c>
      <c r="B75" s="45"/>
      <c r="C75" s="17"/>
      <c r="D75" s="78"/>
      <c r="E75" s="58"/>
      <c r="F75" s="59"/>
      <c r="G75" s="58"/>
      <c r="H75" s="58"/>
      <c r="I75" s="60"/>
      <c r="J75" s="60"/>
      <c r="K75" s="61"/>
      <c r="L75" s="61"/>
      <c r="M75" s="62"/>
      <c r="N75" s="84"/>
      <c r="O75" s="85"/>
      <c r="P75" s="86"/>
      <c r="Q75" s="62"/>
      <c r="R75" s="85"/>
      <c r="S75" s="85"/>
      <c r="T75" s="86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</row>
    <row r="76" spans="1:41" s="87" customFormat="1" x14ac:dyDescent="0.25">
      <c r="A76" s="56"/>
      <c r="B76" s="45">
        <v>320.3</v>
      </c>
      <c r="C76" s="17" t="s">
        <v>86</v>
      </c>
      <c r="D76" s="78" t="s">
        <v>87</v>
      </c>
      <c r="E76" s="58">
        <f>2014-15</f>
        <v>1999</v>
      </c>
      <c r="F76" s="59" t="str">
        <f>IF(E76="","6/30/2000",("6/30/"&amp;E76))</f>
        <v>6/30/1999</v>
      </c>
      <c r="G76" s="58">
        <v>25</v>
      </c>
      <c r="H76" s="58"/>
      <c r="I76" s="60">
        <v>135806</v>
      </c>
      <c r="J76" s="60">
        <v>5432</v>
      </c>
      <c r="K76" s="61">
        <v>136962</v>
      </c>
      <c r="L76" s="61">
        <f t="shared" ref="L76:L77" si="41">I76-K76</f>
        <v>-1156</v>
      </c>
      <c r="M76" s="62"/>
      <c r="N76" s="63">
        <f>I76/G76</f>
        <v>5432.24</v>
      </c>
      <c r="O76" s="61">
        <f>IF((N76/12)*DATEDIF($F76,$P$4,"M")&gt;I76,I76,(N76/12)*DATEDIF($F76,$P$4,"M"))</f>
        <v>135806</v>
      </c>
      <c r="P76" s="61">
        <f t="shared" ref="P76:P77" si="42">I76-O76</f>
        <v>0</v>
      </c>
      <c r="Q76" s="62"/>
      <c r="R76" s="61">
        <f>I76/G76</f>
        <v>5432.24</v>
      </c>
      <c r="S76" s="60">
        <f>IF((R76/12)*DATEDIF($F76,T$4,"M")&gt;$I76,$I76,(R76/12)*DATEDIF($F76,T$4,"M"))</f>
        <v>135806</v>
      </c>
      <c r="T76" s="61">
        <f t="shared" ref="T76:T77" si="43">I76-S76</f>
        <v>0</v>
      </c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</row>
    <row r="77" spans="1:41" s="87" customFormat="1" x14ac:dyDescent="0.25">
      <c r="A77" s="56"/>
      <c r="B77" s="45">
        <v>320.3</v>
      </c>
      <c r="C77" s="17" t="s">
        <v>86</v>
      </c>
      <c r="D77" s="78" t="s">
        <v>87</v>
      </c>
      <c r="E77" s="58">
        <f>2014-18</f>
        <v>1996</v>
      </c>
      <c r="F77" s="59" t="str">
        <f>IF(E77="","6/30/2000",("6/30/"&amp;E77))</f>
        <v>6/30/1996</v>
      </c>
      <c r="G77" s="58">
        <v>25</v>
      </c>
      <c r="H77" s="58"/>
      <c r="I77" s="60">
        <v>6172</v>
      </c>
      <c r="J77" s="60">
        <v>0</v>
      </c>
      <c r="K77" s="61">
        <v>6172</v>
      </c>
      <c r="L77" s="61">
        <f t="shared" si="41"/>
        <v>0</v>
      </c>
      <c r="M77" s="62"/>
      <c r="N77" s="63">
        <f>I77/G77</f>
        <v>246.88</v>
      </c>
      <c r="O77" s="61">
        <f>IF((N77/12)*DATEDIF($F77,$P$4,"M")&gt;I77,I77,(N77/12)*DATEDIF($F77,$P$4,"M"))</f>
        <v>6172</v>
      </c>
      <c r="P77" s="61">
        <f t="shared" si="42"/>
        <v>0</v>
      </c>
      <c r="Q77" s="50"/>
      <c r="R77" s="61">
        <f>I77/G77</f>
        <v>246.88</v>
      </c>
      <c r="S77" s="60">
        <f>IF((N77/12)*DATEDIF($F77,$T$4,"M")&gt;I77,I77,(N77/12)*DATEDIF($F77,$P$4,"M"))</f>
        <v>6172</v>
      </c>
      <c r="T77" s="61">
        <f t="shared" si="43"/>
        <v>0</v>
      </c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</row>
    <row r="78" spans="1:41" s="87" customFormat="1" x14ac:dyDescent="0.25">
      <c r="A78" s="56"/>
      <c r="B78" s="62" t="str">
        <f>B77&amp;" Total"</f>
        <v>320.3 Total</v>
      </c>
      <c r="C78" s="56"/>
      <c r="D78" s="44" t="s">
        <v>86</v>
      </c>
      <c r="E78" s="58"/>
      <c r="F78" s="59"/>
      <c r="G78" s="58"/>
      <c r="H78" s="58"/>
      <c r="I78" s="64">
        <f>SUM(I76:I77)</f>
        <v>141978</v>
      </c>
      <c r="J78" s="64">
        <f t="shared" ref="J78:K78" si="44">SUM(J76:J77)</f>
        <v>5432</v>
      </c>
      <c r="K78" s="64">
        <f t="shared" si="44"/>
        <v>143134</v>
      </c>
      <c r="L78" s="65">
        <f>SUM(L76:L77)</f>
        <v>-1156</v>
      </c>
      <c r="M78" s="62"/>
      <c r="N78" s="66">
        <f t="shared" ref="N78:P78" si="45">SUM(N76:N77)</f>
        <v>5679.12</v>
      </c>
      <c r="O78" s="65">
        <f t="shared" si="45"/>
        <v>141978</v>
      </c>
      <c r="P78" s="65">
        <f t="shared" si="45"/>
        <v>0</v>
      </c>
      <c r="Q78" s="50"/>
      <c r="R78" s="65">
        <f t="shared" ref="R78:T78" si="46">SUM(R76:R77)</f>
        <v>5679.12</v>
      </c>
      <c r="S78" s="65">
        <f t="shared" si="46"/>
        <v>141978</v>
      </c>
      <c r="T78" s="65">
        <f t="shared" si="46"/>
        <v>0</v>
      </c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</row>
    <row r="79" spans="1:41" s="55" customFormat="1" x14ac:dyDescent="0.25">
      <c r="A79" s="70"/>
      <c r="B79" s="68"/>
      <c r="C79" s="69"/>
      <c r="D79" s="46"/>
      <c r="E79" s="58"/>
      <c r="F79" s="59"/>
      <c r="G79" s="47"/>
      <c r="H79" s="47"/>
      <c r="I79" s="49"/>
      <c r="J79" s="49"/>
      <c r="K79" s="51"/>
      <c r="L79" s="51"/>
      <c r="M79" s="50"/>
      <c r="N79" s="67"/>
      <c r="O79" s="52"/>
      <c r="P79" s="53"/>
      <c r="Q79" s="50"/>
      <c r="R79" s="52"/>
      <c r="S79" s="52"/>
      <c r="T79" s="53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</row>
    <row r="80" spans="1:41" s="87" customFormat="1" x14ac:dyDescent="0.25">
      <c r="A80" s="44" t="s">
        <v>88</v>
      </c>
      <c r="B80" s="45"/>
      <c r="C80" s="17"/>
      <c r="D80" s="78"/>
      <c r="E80" s="58"/>
      <c r="F80" s="59"/>
      <c r="G80" s="58"/>
      <c r="H80" s="58"/>
      <c r="I80" s="60"/>
      <c r="J80" s="60"/>
      <c r="K80" s="61"/>
      <c r="L80" s="61"/>
      <c r="M80" s="62"/>
      <c r="N80" s="84"/>
      <c r="O80" s="85"/>
      <c r="P80" s="86"/>
      <c r="Q80" s="62"/>
      <c r="R80" s="85"/>
      <c r="S80" s="85"/>
      <c r="T80" s="86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</row>
    <row r="81" spans="1:41" s="87" customFormat="1" x14ac:dyDescent="0.25">
      <c r="A81" s="56"/>
      <c r="B81" s="45">
        <v>330.4</v>
      </c>
      <c r="C81" s="17" t="s">
        <v>88</v>
      </c>
      <c r="D81" s="78" t="s">
        <v>89</v>
      </c>
      <c r="E81" s="58">
        <f>E62</f>
        <v>1984</v>
      </c>
      <c r="F81" s="59" t="str">
        <f t="shared" ref="F81:F92" si="47">IF(E81="","6/30/2000",("6/30/"&amp;E81))</f>
        <v>6/30/1984</v>
      </c>
      <c r="G81" s="58">
        <v>45</v>
      </c>
      <c r="H81" s="58"/>
      <c r="I81" s="60">
        <v>41730</v>
      </c>
      <c r="J81" s="60">
        <v>0</v>
      </c>
      <c r="K81" s="61">
        <v>41730</v>
      </c>
      <c r="L81" s="61">
        <f t="shared" ref="L81:L92" si="48">I81-K81</f>
        <v>0</v>
      </c>
      <c r="M81" s="62"/>
      <c r="N81" s="63">
        <f t="shared" ref="N81:N92" si="49">I81/G81</f>
        <v>927.33333333333337</v>
      </c>
      <c r="O81" s="61">
        <f t="shared" ref="O81:O92" si="50">IF((N81/12)*DATEDIF($F81,$P$4,"M")&gt;I81,I81,(N81/12)*DATEDIF($F81,$P$4,"M"))</f>
        <v>37557.000000000007</v>
      </c>
      <c r="P81" s="61">
        <f t="shared" ref="P81:P92" si="51">I81-O81</f>
        <v>4172.9999999999927</v>
      </c>
      <c r="Q81" s="50"/>
      <c r="R81" s="61">
        <f t="shared" ref="R81:R92" si="52">I81/G81</f>
        <v>927.33333333333337</v>
      </c>
      <c r="S81" s="60">
        <f t="shared" ref="S81:S92" si="53">IF((R81/12)*DATEDIF($F81,T$4,"M")&gt;$I81,$I81,(R81/12)*DATEDIF($F81,T$4,"M"))</f>
        <v>39411.666666666672</v>
      </c>
      <c r="T81" s="61">
        <f t="shared" ref="T81:T92" si="54">I81-S81</f>
        <v>2318.3333333333285</v>
      </c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</row>
    <row r="82" spans="1:41" s="87" customFormat="1" x14ac:dyDescent="0.25">
      <c r="A82" s="44"/>
      <c r="B82" s="45">
        <v>330.4</v>
      </c>
      <c r="C82" s="17" t="s">
        <v>88</v>
      </c>
      <c r="D82" s="78" t="s">
        <v>89</v>
      </c>
      <c r="E82" s="58">
        <f>2014-32</f>
        <v>1982</v>
      </c>
      <c r="F82" s="59" t="str">
        <f t="shared" si="47"/>
        <v>6/30/1982</v>
      </c>
      <c r="G82" s="58">
        <v>45</v>
      </c>
      <c r="H82" s="58"/>
      <c r="I82" s="60">
        <v>174528.73</v>
      </c>
      <c r="J82" s="60">
        <v>3878</v>
      </c>
      <c r="K82" s="61">
        <v>164440.1</v>
      </c>
      <c r="L82" s="61">
        <f t="shared" si="48"/>
        <v>10088.630000000005</v>
      </c>
      <c r="M82" s="62"/>
      <c r="N82" s="63">
        <f t="shared" si="49"/>
        <v>3878.4162222222226</v>
      </c>
      <c r="O82" s="61">
        <f t="shared" si="50"/>
        <v>164832.68944444446</v>
      </c>
      <c r="P82" s="61">
        <f t="shared" si="51"/>
        <v>9696.0405555555481</v>
      </c>
      <c r="Q82" s="50"/>
      <c r="R82" s="61">
        <f t="shared" si="52"/>
        <v>3878.4162222222226</v>
      </c>
      <c r="S82" s="60">
        <f t="shared" si="53"/>
        <v>172589.52188888891</v>
      </c>
      <c r="T82" s="61">
        <f t="shared" si="54"/>
        <v>1939.2081111111038</v>
      </c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</row>
    <row r="83" spans="1:41" s="87" customFormat="1" x14ac:dyDescent="0.25">
      <c r="A83" s="44"/>
      <c r="B83" s="45">
        <v>330.4</v>
      </c>
      <c r="C83" s="17" t="s">
        <v>88</v>
      </c>
      <c r="D83" s="78" t="s">
        <v>89</v>
      </c>
      <c r="E83" s="58">
        <f t="shared" ref="E83:E84" si="55">2014-32</f>
        <v>1982</v>
      </c>
      <c r="F83" s="59" t="str">
        <f t="shared" si="47"/>
        <v>6/30/1982</v>
      </c>
      <c r="G83" s="58">
        <v>45</v>
      </c>
      <c r="H83" s="58"/>
      <c r="I83" s="60">
        <v>2015.29</v>
      </c>
      <c r="J83" s="60">
        <v>45</v>
      </c>
      <c r="K83" s="61">
        <v>1902.54</v>
      </c>
      <c r="L83" s="61">
        <f t="shared" si="48"/>
        <v>112.75</v>
      </c>
      <c r="M83" s="62"/>
      <c r="N83" s="63">
        <f t="shared" si="49"/>
        <v>44.784222222222219</v>
      </c>
      <c r="O83" s="61">
        <f t="shared" si="50"/>
        <v>1903.3294444444443</v>
      </c>
      <c r="P83" s="61">
        <f t="shared" si="51"/>
        <v>111.96055555555563</v>
      </c>
      <c r="Q83" s="50"/>
      <c r="R83" s="61">
        <f t="shared" si="52"/>
        <v>44.784222222222219</v>
      </c>
      <c r="S83" s="60">
        <f t="shared" si="53"/>
        <v>1992.8978888888889</v>
      </c>
      <c r="T83" s="61">
        <f t="shared" si="54"/>
        <v>22.392111111111035</v>
      </c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</row>
    <row r="84" spans="1:41" s="87" customFormat="1" x14ac:dyDescent="0.25">
      <c r="A84" s="44"/>
      <c r="B84" s="45">
        <v>330.4</v>
      </c>
      <c r="C84" s="17" t="s">
        <v>88</v>
      </c>
      <c r="D84" s="78" t="s">
        <v>89</v>
      </c>
      <c r="E84" s="58">
        <f t="shared" si="55"/>
        <v>1982</v>
      </c>
      <c r="F84" s="59" t="str">
        <f t="shared" si="47"/>
        <v>6/30/1982</v>
      </c>
      <c r="G84" s="58">
        <v>45</v>
      </c>
      <c r="H84" s="58"/>
      <c r="I84" s="60">
        <v>2089.77</v>
      </c>
      <c r="J84" s="60">
        <v>46</v>
      </c>
      <c r="K84" s="61">
        <v>1966.26</v>
      </c>
      <c r="L84" s="61">
        <f t="shared" si="48"/>
        <v>123.50999999999999</v>
      </c>
      <c r="M84" s="62"/>
      <c r="N84" s="63">
        <f t="shared" si="49"/>
        <v>46.43933333333333</v>
      </c>
      <c r="O84" s="61">
        <f t="shared" si="50"/>
        <v>1973.6716666666666</v>
      </c>
      <c r="P84" s="61">
        <f t="shared" si="51"/>
        <v>116.09833333333336</v>
      </c>
      <c r="Q84" s="50"/>
      <c r="R84" s="61">
        <f t="shared" si="52"/>
        <v>46.43933333333333</v>
      </c>
      <c r="S84" s="60">
        <f t="shared" si="53"/>
        <v>2066.5503333333331</v>
      </c>
      <c r="T84" s="61">
        <f t="shared" si="54"/>
        <v>23.219666666666853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</row>
    <row r="85" spans="1:41" s="87" customFormat="1" x14ac:dyDescent="0.25">
      <c r="A85" s="44"/>
      <c r="B85" s="45">
        <v>330.4</v>
      </c>
      <c r="C85" s="17" t="s">
        <v>88</v>
      </c>
      <c r="D85" s="78" t="s">
        <v>51</v>
      </c>
      <c r="E85" s="58">
        <v>1997</v>
      </c>
      <c r="F85" s="59" t="str">
        <f t="shared" si="47"/>
        <v>6/30/1997</v>
      </c>
      <c r="G85" s="58">
        <v>45</v>
      </c>
      <c r="H85" s="58"/>
      <c r="I85" s="60">
        <v>125061.39</v>
      </c>
      <c r="J85" s="60">
        <v>2779</v>
      </c>
      <c r="K85" s="61">
        <v>107625.86</v>
      </c>
      <c r="L85" s="61">
        <f t="shared" si="48"/>
        <v>17435.53</v>
      </c>
      <c r="M85" s="62"/>
      <c r="N85" s="63">
        <f t="shared" si="49"/>
        <v>2779.1419999999998</v>
      </c>
      <c r="O85" s="61">
        <f t="shared" si="50"/>
        <v>76426.404999999999</v>
      </c>
      <c r="P85" s="61">
        <f t="shared" si="51"/>
        <v>48634.985000000001</v>
      </c>
      <c r="Q85" s="50"/>
      <c r="R85" s="61">
        <f t="shared" si="52"/>
        <v>2779.1419999999998</v>
      </c>
      <c r="S85" s="60">
        <f t="shared" si="53"/>
        <v>81984.688999999998</v>
      </c>
      <c r="T85" s="61">
        <f t="shared" si="54"/>
        <v>43076.701000000001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</row>
    <row r="86" spans="1:41" s="87" customFormat="1" x14ac:dyDescent="0.25">
      <c r="A86" s="44"/>
      <c r="B86" s="45">
        <v>330.4</v>
      </c>
      <c r="C86" s="17" t="s">
        <v>88</v>
      </c>
      <c r="D86" s="78" t="s">
        <v>52</v>
      </c>
      <c r="E86" s="58">
        <v>1999</v>
      </c>
      <c r="F86" s="59" t="str">
        <f t="shared" si="47"/>
        <v>6/30/1999</v>
      </c>
      <c r="G86" s="58">
        <v>45</v>
      </c>
      <c r="H86" s="58"/>
      <c r="I86" s="60">
        <v>155066.39000000001</v>
      </c>
      <c r="J86" s="60">
        <v>3446</v>
      </c>
      <c r="K86" s="61">
        <v>102690.62</v>
      </c>
      <c r="L86" s="61">
        <f t="shared" si="48"/>
        <v>52375.770000000019</v>
      </c>
      <c r="M86" s="62"/>
      <c r="N86" s="63">
        <f t="shared" si="49"/>
        <v>3445.9197777777781</v>
      </c>
      <c r="O86" s="61">
        <f t="shared" si="50"/>
        <v>87870.954333333342</v>
      </c>
      <c r="P86" s="61">
        <f t="shared" si="51"/>
        <v>67195.435666666672</v>
      </c>
      <c r="Q86" s="50"/>
      <c r="R86" s="61">
        <f t="shared" si="52"/>
        <v>3445.9197777777781</v>
      </c>
      <c r="S86" s="60">
        <f t="shared" si="53"/>
        <v>94762.793888888904</v>
      </c>
      <c r="T86" s="61">
        <f t="shared" si="54"/>
        <v>60303.59611111111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</row>
    <row r="87" spans="1:41" s="87" customFormat="1" x14ac:dyDescent="0.25">
      <c r="A87" s="56"/>
      <c r="B87" s="45">
        <v>330.4</v>
      </c>
      <c r="C87" s="17" t="s">
        <v>88</v>
      </c>
      <c r="D87" s="78" t="s">
        <v>90</v>
      </c>
      <c r="E87" s="58">
        <v>2004</v>
      </c>
      <c r="F87" s="59" t="str">
        <f t="shared" si="47"/>
        <v>6/30/2004</v>
      </c>
      <c r="G87" s="58">
        <v>45</v>
      </c>
      <c r="H87" s="58"/>
      <c r="I87" s="60">
        <v>227960</v>
      </c>
      <c r="J87" s="60">
        <v>5066</v>
      </c>
      <c r="K87" s="61">
        <v>146401.60000000001</v>
      </c>
      <c r="L87" s="61">
        <f t="shared" si="48"/>
        <v>81558.399999999994</v>
      </c>
      <c r="M87" s="62"/>
      <c r="N87" s="63">
        <f t="shared" si="49"/>
        <v>5065.7777777777774</v>
      </c>
      <c r="O87" s="61">
        <f t="shared" si="50"/>
        <v>103848.44444444444</v>
      </c>
      <c r="P87" s="61">
        <f t="shared" si="51"/>
        <v>124111.55555555556</v>
      </c>
      <c r="Q87" s="50"/>
      <c r="R87" s="61">
        <f t="shared" si="52"/>
        <v>5065.7777777777774</v>
      </c>
      <c r="S87" s="60">
        <f t="shared" si="53"/>
        <v>113979.99999999999</v>
      </c>
      <c r="T87" s="61">
        <f t="shared" si="54"/>
        <v>113980.00000000001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</row>
    <row r="88" spans="1:41" s="87" customFormat="1" x14ac:dyDescent="0.25">
      <c r="A88" s="56"/>
      <c r="B88" s="45">
        <v>330.4</v>
      </c>
      <c r="C88" s="17" t="s">
        <v>88</v>
      </c>
      <c r="D88" s="78" t="s">
        <v>80</v>
      </c>
      <c r="E88" s="58">
        <v>2006</v>
      </c>
      <c r="F88" s="59" t="str">
        <f t="shared" si="47"/>
        <v>6/30/2006</v>
      </c>
      <c r="G88" s="58">
        <v>45</v>
      </c>
      <c r="H88" s="58"/>
      <c r="I88" s="60">
        <v>89375.93</v>
      </c>
      <c r="J88" s="60">
        <v>1986</v>
      </c>
      <c r="K88" s="61">
        <v>50247.64</v>
      </c>
      <c r="L88" s="61">
        <f t="shared" si="48"/>
        <v>39128.289999999994</v>
      </c>
      <c r="M88" s="62"/>
      <c r="N88" s="63">
        <f t="shared" si="49"/>
        <v>1986.1317777777776</v>
      </c>
      <c r="O88" s="61">
        <f t="shared" si="50"/>
        <v>36743.43788888889</v>
      </c>
      <c r="P88" s="61">
        <f t="shared" si="51"/>
        <v>52632.492111111103</v>
      </c>
      <c r="Q88" s="50"/>
      <c r="R88" s="61">
        <f t="shared" si="52"/>
        <v>1986.1317777777776</v>
      </c>
      <c r="S88" s="60">
        <f t="shared" si="53"/>
        <v>40715.701444444443</v>
      </c>
      <c r="T88" s="61">
        <f t="shared" si="54"/>
        <v>48660.22855555555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</row>
    <row r="89" spans="1:41" s="87" customFormat="1" x14ac:dyDescent="0.25">
      <c r="A89" s="56"/>
      <c r="B89" s="45">
        <v>330.4</v>
      </c>
      <c r="C89" s="17" t="s">
        <v>88</v>
      </c>
      <c r="D89" s="78" t="s">
        <v>83</v>
      </c>
      <c r="E89" s="58">
        <f>2014-5</f>
        <v>2009</v>
      </c>
      <c r="F89" s="59" t="str">
        <f t="shared" si="47"/>
        <v>6/30/2009</v>
      </c>
      <c r="G89" s="58">
        <v>45</v>
      </c>
      <c r="H89" s="58"/>
      <c r="I89" s="60">
        <v>239657</v>
      </c>
      <c r="J89" s="60">
        <v>5326</v>
      </c>
      <c r="K89" s="61">
        <v>83217</v>
      </c>
      <c r="L89" s="61">
        <f t="shared" si="48"/>
        <v>156440</v>
      </c>
      <c r="M89" s="62"/>
      <c r="N89" s="63">
        <f t="shared" si="49"/>
        <v>5325.7111111111108</v>
      </c>
      <c r="O89" s="61">
        <f t="shared" si="50"/>
        <v>82548.522222222222</v>
      </c>
      <c r="P89" s="61">
        <f t="shared" si="51"/>
        <v>157108.47777777776</v>
      </c>
      <c r="Q89" s="50"/>
      <c r="R89" s="61">
        <f t="shared" si="52"/>
        <v>5325.7111111111108</v>
      </c>
      <c r="S89" s="60">
        <f t="shared" si="53"/>
        <v>93199.944444444438</v>
      </c>
      <c r="T89" s="61">
        <f t="shared" si="54"/>
        <v>146457.05555555556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</row>
    <row r="90" spans="1:41" s="87" customFormat="1" x14ac:dyDescent="0.25">
      <c r="A90" s="56"/>
      <c r="B90" s="45">
        <v>330.4</v>
      </c>
      <c r="C90" s="17" t="s">
        <v>88</v>
      </c>
      <c r="D90" s="78" t="s">
        <v>91</v>
      </c>
      <c r="E90" s="58">
        <f>2014-3</f>
        <v>2011</v>
      </c>
      <c r="F90" s="59" t="str">
        <f t="shared" si="47"/>
        <v>6/30/2011</v>
      </c>
      <c r="G90" s="58">
        <v>45</v>
      </c>
      <c r="H90" s="58"/>
      <c r="I90" s="60">
        <v>448360</v>
      </c>
      <c r="J90" s="60">
        <v>9964</v>
      </c>
      <c r="K90" s="61">
        <v>135508</v>
      </c>
      <c r="L90" s="61">
        <f t="shared" si="48"/>
        <v>312852</v>
      </c>
      <c r="M90" s="62"/>
      <c r="N90" s="63">
        <f t="shared" si="49"/>
        <v>9963.5555555555547</v>
      </c>
      <c r="O90" s="61">
        <f t="shared" si="50"/>
        <v>134507.99999999997</v>
      </c>
      <c r="P90" s="61">
        <f t="shared" si="51"/>
        <v>313852</v>
      </c>
      <c r="Q90" s="50"/>
      <c r="R90" s="61">
        <f t="shared" si="52"/>
        <v>9963.5555555555547</v>
      </c>
      <c r="S90" s="60">
        <f t="shared" si="53"/>
        <v>154435.11111111109</v>
      </c>
      <c r="T90" s="61">
        <f t="shared" si="54"/>
        <v>293924.88888888888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</row>
    <row r="91" spans="1:41" s="87" customFormat="1" x14ac:dyDescent="0.25">
      <c r="A91" s="56"/>
      <c r="B91" s="45">
        <v>330.4</v>
      </c>
      <c r="C91" s="17" t="s">
        <v>88</v>
      </c>
      <c r="D91" s="78" t="s">
        <v>92</v>
      </c>
      <c r="E91" s="58">
        <f>2014-6</f>
        <v>2008</v>
      </c>
      <c r="F91" s="59" t="str">
        <f t="shared" si="47"/>
        <v>6/30/2008</v>
      </c>
      <c r="G91" s="58">
        <v>45</v>
      </c>
      <c r="H91" s="58"/>
      <c r="I91" s="60">
        <v>361593.94</v>
      </c>
      <c r="J91" s="60">
        <v>8035</v>
      </c>
      <c r="K91" s="61">
        <v>130974</v>
      </c>
      <c r="L91" s="61">
        <f t="shared" si="48"/>
        <v>230619.94</v>
      </c>
      <c r="M91" s="62"/>
      <c r="N91" s="63">
        <f t="shared" si="49"/>
        <v>8035.4208888888888</v>
      </c>
      <c r="O91" s="61">
        <f t="shared" si="50"/>
        <v>132584.44466666668</v>
      </c>
      <c r="P91" s="61">
        <f t="shared" si="51"/>
        <v>229009.49533333333</v>
      </c>
      <c r="Q91" s="50"/>
      <c r="R91" s="61">
        <f t="shared" si="52"/>
        <v>8035.4208888888888</v>
      </c>
      <c r="S91" s="60">
        <f t="shared" si="53"/>
        <v>148655.28644444444</v>
      </c>
      <c r="T91" s="61">
        <f t="shared" si="54"/>
        <v>212938.65355555556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</row>
    <row r="92" spans="1:41" s="87" customFormat="1" x14ac:dyDescent="0.25">
      <c r="A92" s="56"/>
      <c r="B92" s="45">
        <v>330.4</v>
      </c>
      <c r="C92" s="17" t="s">
        <v>88</v>
      </c>
      <c r="D92" s="78" t="s">
        <v>93</v>
      </c>
      <c r="E92" s="58">
        <f>2014-6</f>
        <v>2008</v>
      </c>
      <c r="F92" s="59" t="str">
        <f t="shared" si="47"/>
        <v>6/30/2008</v>
      </c>
      <c r="G92" s="58">
        <v>45</v>
      </c>
      <c r="H92" s="58"/>
      <c r="I92" s="60">
        <v>395923.08</v>
      </c>
      <c r="J92" s="60">
        <v>8798</v>
      </c>
      <c r="K92" s="61">
        <v>143406</v>
      </c>
      <c r="L92" s="61">
        <f t="shared" si="48"/>
        <v>252517.08000000002</v>
      </c>
      <c r="M92" s="62"/>
      <c r="N92" s="63">
        <f t="shared" si="49"/>
        <v>8798.2906666666677</v>
      </c>
      <c r="O92" s="61">
        <f t="shared" si="50"/>
        <v>145171.796</v>
      </c>
      <c r="P92" s="61">
        <f t="shared" si="51"/>
        <v>250751.28400000001</v>
      </c>
      <c r="Q92" s="50"/>
      <c r="R92" s="61">
        <f t="shared" si="52"/>
        <v>8798.2906666666677</v>
      </c>
      <c r="S92" s="60">
        <f t="shared" si="53"/>
        <v>162768.37733333334</v>
      </c>
      <c r="T92" s="61">
        <f t="shared" si="54"/>
        <v>233154.70266666668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</row>
    <row r="93" spans="1:41" s="87" customFormat="1" x14ac:dyDescent="0.25">
      <c r="A93" s="56"/>
      <c r="B93" s="62" t="str">
        <f>B92&amp;" Total"</f>
        <v>330.4 Total</v>
      </c>
      <c r="C93" s="56"/>
      <c r="D93" s="44" t="s">
        <v>88</v>
      </c>
      <c r="E93" s="58"/>
      <c r="F93" s="59"/>
      <c r="G93" s="58"/>
      <c r="H93" s="58"/>
      <c r="I93" s="64">
        <f>SUM(I81:I92)</f>
        <v>2263361.52</v>
      </c>
      <c r="J93" s="64">
        <f t="shared" ref="J93:K93" si="56">SUM(J81:J92)</f>
        <v>49369</v>
      </c>
      <c r="K93" s="64">
        <f t="shared" si="56"/>
        <v>1110109.6200000001</v>
      </c>
      <c r="L93" s="65">
        <f>SUM(L81:L92)</f>
        <v>1153251.9000000001</v>
      </c>
      <c r="M93" s="62"/>
      <c r="N93" s="66">
        <f t="shared" ref="N93:P93" si="57">SUM(N81:N92)</f>
        <v>50296.922666666673</v>
      </c>
      <c r="O93" s="65">
        <f t="shared" si="57"/>
        <v>1005968.695111111</v>
      </c>
      <c r="P93" s="65">
        <f t="shared" si="57"/>
        <v>1257392.8248888887</v>
      </c>
      <c r="Q93" s="50"/>
      <c r="R93" s="65">
        <f t="shared" ref="R93:T93" si="58">SUM(R81:R92)</f>
        <v>50296.922666666673</v>
      </c>
      <c r="S93" s="65">
        <f t="shared" si="58"/>
        <v>1106562.5404444446</v>
      </c>
      <c r="T93" s="65">
        <f t="shared" si="58"/>
        <v>1156798.9795555554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</row>
    <row r="94" spans="1:41" s="55" customFormat="1" x14ac:dyDescent="0.25">
      <c r="A94" s="70"/>
      <c r="B94" s="68"/>
      <c r="C94" s="69"/>
      <c r="D94" s="46"/>
      <c r="E94" s="58"/>
      <c r="F94" s="59"/>
      <c r="G94" s="47"/>
      <c r="H94" s="47"/>
      <c r="I94" s="49"/>
      <c r="J94" s="49"/>
      <c r="K94" s="51"/>
      <c r="L94" s="51"/>
      <c r="M94" s="50"/>
      <c r="N94" s="67"/>
      <c r="O94" s="52"/>
      <c r="P94" s="53"/>
      <c r="Q94" s="50"/>
      <c r="R94" s="52"/>
      <c r="S94" s="52"/>
      <c r="T94" s="53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</row>
    <row r="95" spans="1:41" s="55" customFormat="1" x14ac:dyDescent="0.25">
      <c r="A95" s="44" t="s">
        <v>94</v>
      </c>
      <c r="B95" s="45"/>
      <c r="C95" s="17"/>
      <c r="D95" s="46"/>
      <c r="E95" s="58"/>
      <c r="F95" s="59"/>
      <c r="G95" s="47"/>
      <c r="H95" s="47"/>
      <c r="I95" s="49"/>
      <c r="J95" s="49"/>
      <c r="K95" s="51"/>
      <c r="L95" s="51"/>
      <c r="M95" s="50"/>
      <c r="N95" s="67"/>
      <c r="O95" s="52"/>
      <c r="P95" s="53"/>
      <c r="Q95" s="50"/>
      <c r="R95" s="52"/>
      <c r="S95" s="52"/>
      <c r="T95" s="53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</row>
    <row r="96" spans="1:41" s="55" customFormat="1" x14ac:dyDescent="0.25">
      <c r="A96" s="44"/>
      <c r="B96" s="45">
        <v>334.4</v>
      </c>
      <c r="C96" s="17" t="s">
        <v>94</v>
      </c>
      <c r="D96" s="77" t="s">
        <v>95</v>
      </c>
      <c r="E96" s="58">
        <v>2008</v>
      </c>
      <c r="F96" s="59" t="str">
        <f>IF(E96="","6/30/2000",("6/30/"&amp;E96))</f>
        <v>6/30/2008</v>
      </c>
      <c r="G96" s="58">
        <v>40</v>
      </c>
      <c r="H96" s="58"/>
      <c r="I96" s="60">
        <v>415347.58</v>
      </c>
      <c r="J96" s="60">
        <v>10384</v>
      </c>
      <c r="K96" s="60">
        <v>170296</v>
      </c>
      <c r="L96" s="60">
        <v>245051.58000000002</v>
      </c>
      <c r="M96" s="50"/>
      <c r="N96" s="88">
        <f>I96/G96</f>
        <v>10383.6895</v>
      </c>
      <c r="O96" s="60">
        <f>IF((N96/12)*DATEDIF($F96,$P$4,"M")&gt;I96,I96,(N96/12)*DATEDIF($F96,$P$4,"M"))</f>
        <v>171330.87675</v>
      </c>
      <c r="P96" s="60">
        <f>I96-O96</f>
        <v>244016.70325000002</v>
      </c>
      <c r="Q96" s="50"/>
      <c r="R96" s="60">
        <f>I96/G96</f>
        <v>10383.6895</v>
      </c>
      <c r="S96" s="60">
        <f>IF((R96/12)*DATEDIF($F96,T$4,"M")&gt;$I96,$I96,(R96/12)*DATEDIF($F96,T$4,"M"))</f>
        <v>192098.25575000001</v>
      </c>
      <c r="T96" s="60">
        <f>I96-S96</f>
        <v>223249.32425000001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</row>
    <row r="97" spans="1:41" s="55" customFormat="1" x14ac:dyDescent="0.25">
      <c r="A97" s="56"/>
      <c r="B97" s="45">
        <v>334.4</v>
      </c>
      <c r="C97" s="17" t="s">
        <v>94</v>
      </c>
      <c r="D97" s="77" t="s">
        <v>96</v>
      </c>
      <c r="E97" s="58">
        <v>2008</v>
      </c>
      <c r="F97" s="59" t="str">
        <f>IF(E97="","6/30/2000",("6/30/"&amp;E97))</f>
        <v>6/30/2008</v>
      </c>
      <c r="G97" s="58">
        <v>40</v>
      </c>
      <c r="H97" s="58"/>
      <c r="I97" s="60">
        <v>164514.99</v>
      </c>
      <c r="J97" s="60">
        <v>4113</v>
      </c>
      <c r="K97" s="60">
        <v>67454</v>
      </c>
      <c r="L97" s="60">
        <v>97060.989999999991</v>
      </c>
      <c r="M97" s="50"/>
      <c r="N97" s="88">
        <f>I97/G97</f>
        <v>4112.8747499999999</v>
      </c>
      <c r="O97" s="60">
        <f>IF((N97/12)*DATEDIF($F97,$P$4,"M")&gt;I97,I97,(N97/12)*DATEDIF($F97,$P$4,"M"))</f>
        <v>67862.433374999993</v>
      </c>
      <c r="P97" s="60">
        <f>I97-O97</f>
        <v>96652.556624999997</v>
      </c>
      <c r="Q97" s="50"/>
      <c r="R97" s="60">
        <f>I97/G97</f>
        <v>4112.8747499999999</v>
      </c>
      <c r="S97" s="60">
        <f>IF((R97/12)*DATEDIF($F97,T$4,"M")&gt;$I97,$I97,(R97/12)*DATEDIF($F97,T$4,"M"))</f>
        <v>76088.182874999999</v>
      </c>
      <c r="T97" s="60">
        <f>I97-S97</f>
        <v>88426.807124999992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</row>
    <row r="98" spans="1:41" s="55" customFormat="1" x14ac:dyDescent="0.25">
      <c r="A98" s="56"/>
      <c r="B98" s="45">
        <v>334.4</v>
      </c>
      <c r="C98" s="17" t="s">
        <v>94</v>
      </c>
      <c r="D98" s="77" t="s">
        <v>97</v>
      </c>
      <c r="E98" s="58">
        <v>2011</v>
      </c>
      <c r="F98" s="59" t="str">
        <f>IF(E98="","6/30/2000",("6/30/"&amp;E98))</f>
        <v>6/30/2011</v>
      </c>
      <c r="G98" s="58">
        <v>40</v>
      </c>
      <c r="H98" s="58"/>
      <c r="I98" s="60">
        <v>55323.74</v>
      </c>
      <c r="J98" s="60">
        <v>1383</v>
      </c>
      <c r="K98" s="60">
        <v>18256</v>
      </c>
      <c r="L98" s="60">
        <v>37067.74</v>
      </c>
      <c r="M98" s="50"/>
      <c r="N98" s="88">
        <f>I98/G98</f>
        <v>1383.0934999999999</v>
      </c>
      <c r="O98" s="60">
        <f>IF((N98/12)*DATEDIF($F98,$P$4,"M")&gt;I98,I98,(N98/12)*DATEDIF($F98,$P$4,"M"))</f>
        <v>18671.76225</v>
      </c>
      <c r="P98" s="60">
        <f>I98-O98</f>
        <v>36651.977749999998</v>
      </c>
      <c r="Q98" s="50"/>
      <c r="R98" s="60">
        <f>I98/G98</f>
        <v>1383.0934999999999</v>
      </c>
      <c r="S98" s="60">
        <f>IF((R98/12)*DATEDIF($F98,T$4,"M")&gt;$I98,$I98,(R98/12)*DATEDIF($F98,T$4,"M"))</f>
        <v>21437.949249999998</v>
      </c>
      <c r="T98" s="60">
        <f>I98-S98</f>
        <v>33885.79075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</row>
    <row r="99" spans="1:41" s="55" customFormat="1" x14ac:dyDescent="0.25">
      <c r="A99" s="56"/>
      <c r="B99" s="45">
        <v>334.4</v>
      </c>
      <c r="C99" s="17" t="s">
        <v>94</v>
      </c>
      <c r="D99" s="77" t="s">
        <v>98</v>
      </c>
      <c r="E99" s="58">
        <v>2011</v>
      </c>
      <c r="F99" s="59" t="str">
        <f>IF(E99="","6/30/2000",("6/30/"&amp;E99))</f>
        <v>6/30/2011</v>
      </c>
      <c r="G99" s="58">
        <v>40</v>
      </c>
      <c r="H99" s="58"/>
      <c r="I99" s="60">
        <v>10615.5</v>
      </c>
      <c r="J99" s="60">
        <v>265</v>
      </c>
      <c r="K99" s="60">
        <v>3500</v>
      </c>
      <c r="L99" s="60">
        <v>7115.5</v>
      </c>
      <c r="M99" s="50"/>
      <c r="N99" s="88">
        <f>I99/G99</f>
        <v>265.38749999999999</v>
      </c>
      <c r="O99" s="60">
        <f>IF((N99/12)*DATEDIF($F99,$P$4,"M")&gt;I99,I99,(N99/12)*DATEDIF($F99,$P$4,"M"))</f>
        <v>3582.7312499999998</v>
      </c>
      <c r="P99" s="60">
        <f>I99-O99</f>
        <v>7032.7687500000002</v>
      </c>
      <c r="Q99" s="50"/>
      <c r="R99" s="60">
        <f>I99/G99</f>
        <v>265.38749999999999</v>
      </c>
      <c r="S99" s="60">
        <f>IF((R99/12)*DATEDIF($F99,T$4,"M")&gt;$I99,$I99,(R99/12)*DATEDIF($F99,T$4,"M"))</f>
        <v>4113.5062499999995</v>
      </c>
      <c r="T99" s="60">
        <f>I99-S99</f>
        <v>6501.9937500000005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</row>
    <row r="100" spans="1:41" s="55" customFormat="1" x14ac:dyDescent="0.25">
      <c r="A100" s="56"/>
      <c r="B100" s="62" t="str">
        <f>B99&amp;" Total"</f>
        <v>334.4 Total</v>
      </c>
      <c r="C100" s="56"/>
      <c r="D100" s="44" t="s">
        <v>94</v>
      </c>
      <c r="E100" s="58"/>
      <c r="F100" s="59"/>
      <c r="G100" s="47"/>
      <c r="H100" s="47"/>
      <c r="I100" s="64">
        <f>SUM(I96:I99)</f>
        <v>645801.81000000006</v>
      </c>
      <c r="J100" s="64">
        <f t="shared" ref="J100:K100" si="59">SUM(J96:J99)</f>
        <v>16145</v>
      </c>
      <c r="K100" s="64">
        <f t="shared" si="59"/>
        <v>259506</v>
      </c>
      <c r="L100" s="64">
        <v>386295.81000000006</v>
      </c>
      <c r="M100" s="50"/>
      <c r="N100" s="89">
        <f>SUM(N96:N99)</f>
        <v>16145.045249999999</v>
      </c>
      <c r="O100" s="64">
        <f>SUM(O96:O99)</f>
        <v>261447.803625</v>
      </c>
      <c r="P100" s="64">
        <f>SUM(P96:P99)</f>
        <v>384354.006375</v>
      </c>
      <c r="Q100" s="50"/>
      <c r="R100" s="64">
        <f>SUM(R96:R99)</f>
        <v>16145.045249999999</v>
      </c>
      <c r="S100" s="64">
        <f t="shared" ref="S100:T100" si="60">SUM(S96:S99)</f>
        <v>293737.89412499999</v>
      </c>
      <c r="T100" s="64">
        <f t="shared" si="60"/>
        <v>352063.91587500001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</row>
    <row r="101" spans="1:41" s="55" customFormat="1" x14ac:dyDescent="0.25">
      <c r="A101" s="70"/>
      <c r="B101" s="68"/>
      <c r="C101" s="69"/>
      <c r="D101" s="46"/>
      <c r="E101" s="58"/>
      <c r="F101" s="59"/>
      <c r="G101" s="47"/>
      <c r="H101" s="47"/>
      <c r="I101" s="49"/>
      <c r="J101" s="50"/>
      <c r="K101" s="51"/>
      <c r="L101" s="51"/>
      <c r="M101" s="50"/>
      <c r="N101" s="67"/>
      <c r="O101" s="52"/>
      <c r="P101" s="53"/>
      <c r="Q101" s="50"/>
      <c r="R101" s="52"/>
      <c r="S101" s="52"/>
      <c r="T101" s="53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</row>
    <row r="102" spans="1:41" s="55" customFormat="1" x14ac:dyDescent="0.25">
      <c r="A102" s="44" t="s">
        <v>99</v>
      </c>
      <c r="B102" s="45"/>
      <c r="C102" s="17"/>
      <c r="D102" s="46"/>
      <c r="E102" s="58"/>
      <c r="F102" s="59"/>
      <c r="G102" s="47"/>
      <c r="H102" s="47"/>
      <c r="I102" s="49"/>
      <c r="J102" s="49"/>
      <c r="K102" s="51"/>
      <c r="L102" s="51"/>
      <c r="M102" s="50"/>
      <c r="N102" s="67"/>
      <c r="O102" s="52"/>
      <c r="P102" s="53"/>
      <c r="Q102" s="50"/>
      <c r="R102" s="52"/>
      <c r="S102" s="52"/>
      <c r="T102" s="53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</row>
    <row r="103" spans="1:41" s="55" customFormat="1" x14ac:dyDescent="0.25">
      <c r="A103" s="70"/>
      <c r="B103" s="45">
        <v>340.5</v>
      </c>
      <c r="C103" s="17" t="s">
        <v>99</v>
      </c>
      <c r="D103" s="77" t="s">
        <v>51</v>
      </c>
      <c r="E103" s="58">
        <v>1997</v>
      </c>
      <c r="F103" s="59" t="str">
        <f t="shared" ref="F103:F113" si="61">IF(E103="","6/30/2000",("6/30/"&amp;E103))</f>
        <v>6/30/1997</v>
      </c>
      <c r="G103" s="58">
        <v>22.5</v>
      </c>
      <c r="H103" s="58"/>
      <c r="I103" s="57">
        <v>9020.5</v>
      </c>
      <c r="J103" s="60">
        <v>0</v>
      </c>
      <c r="K103" s="57">
        <f>SUM(I103:J103)</f>
        <v>9020.5</v>
      </c>
      <c r="L103" s="61">
        <f t="shared" ref="L103:L113" si="62">I103-K103</f>
        <v>0</v>
      </c>
      <c r="M103" s="50"/>
      <c r="N103" s="88">
        <f t="shared" ref="N103:N113" si="63">I103/G103</f>
        <v>400.9111111111111</v>
      </c>
      <c r="O103" s="60">
        <f t="shared" ref="O103:O113" si="64">IF((N103/12)*DATEDIF($F103,$P$4,"M")&gt;I103,I103,(N103/12)*DATEDIF($F103,$P$4,"M"))</f>
        <v>9020.5</v>
      </c>
      <c r="P103" s="60">
        <f t="shared" ref="P103:P113" si="65">I103-O103</f>
        <v>0</v>
      </c>
      <c r="Q103" s="50"/>
      <c r="R103" s="60">
        <f t="shared" ref="R103:R113" si="66">I103/G103</f>
        <v>400.9111111111111</v>
      </c>
      <c r="S103" s="60">
        <f t="shared" ref="S103:S113" si="67">IF((R103/12)*DATEDIF($F103,T$4,"M")&gt;$I103,$I103,(R103/12)*DATEDIF($F103,T$4,"M"))</f>
        <v>9020.5</v>
      </c>
      <c r="T103" s="60">
        <f t="shared" ref="T103:T113" si="68">I103-S103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</row>
    <row r="104" spans="1:41" s="55" customFormat="1" x14ac:dyDescent="0.25">
      <c r="A104" s="70"/>
      <c r="B104" s="45">
        <v>340.5</v>
      </c>
      <c r="C104" s="17" t="s">
        <v>99</v>
      </c>
      <c r="D104" s="77" t="s">
        <v>52</v>
      </c>
      <c r="E104" s="58">
        <v>1999</v>
      </c>
      <c r="F104" s="59" t="str">
        <f t="shared" si="61"/>
        <v>6/30/1999</v>
      </c>
      <c r="G104" s="58">
        <v>5</v>
      </c>
      <c r="H104" s="47"/>
      <c r="I104" s="57">
        <v>8610</v>
      </c>
      <c r="J104" s="60">
        <v>0</v>
      </c>
      <c r="K104" s="57">
        <f t="shared" ref="K104:K113" si="69">SUM(I104:J104)</f>
        <v>8610</v>
      </c>
      <c r="L104" s="61">
        <f t="shared" si="62"/>
        <v>0</v>
      </c>
      <c r="M104" s="50"/>
      <c r="N104" s="88">
        <f t="shared" si="63"/>
        <v>1722</v>
      </c>
      <c r="O104" s="60">
        <f t="shared" si="64"/>
        <v>8610</v>
      </c>
      <c r="P104" s="60">
        <f t="shared" si="65"/>
        <v>0</v>
      </c>
      <c r="Q104" s="50"/>
      <c r="R104" s="60">
        <f t="shared" si="66"/>
        <v>1722</v>
      </c>
      <c r="S104" s="60">
        <f t="shared" si="67"/>
        <v>8610</v>
      </c>
      <c r="T104" s="60">
        <f t="shared" si="68"/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</row>
    <row r="105" spans="1:41" s="55" customFormat="1" x14ac:dyDescent="0.25">
      <c r="A105" s="70"/>
      <c r="B105" s="45">
        <v>340.5</v>
      </c>
      <c r="C105" s="17" t="s">
        <v>99</v>
      </c>
      <c r="D105" s="77" t="s">
        <v>100</v>
      </c>
      <c r="E105" s="58">
        <v>2002</v>
      </c>
      <c r="F105" s="59" t="str">
        <f t="shared" si="61"/>
        <v>6/30/2002</v>
      </c>
      <c r="G105" s="58">
        <v>5</v>
      </c>
      <c r="H105" s="47"/>
      <c r="I105" s="57">
        <v>1153.57</v>
      </c>
      <c r="J105" s="60">
        <v>0</v>
      </c>
      <c r="K105" s="57">
        <f t="shared" si="69"/>
        <v>1153.57</v>
      </c>
      <c r="L105" s="61">
        <f t="shared" si="62"/>
        <v>0</v>
      </c>
      <c r="M105" s="50"/>
      <c r="N105" s="88">
        <f t="shared" si="63"/>
        <v>230.714</v>
      </c>
      <c r="O105" s="60">
        <f t="shared" si="64"/>
        <v>1153.57</v>
      </c>
      <c r="P105" s="60">
        <f t="shared" si="65"/>
        <v>0</v>
      </c>
      <c r="Q105" s="50"/>
      <c r="R105" s="60">
        <f t="shared" si="66"/>
        <v>230.714</v>
      </c>
      <c r="S105" s="60">
        <f t="shared" si="67"/>
        <v>1153.57</v>
      </c>
      <c r="T105" s="60">
        <f t="shared" si="68"/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</row>
    <row r="106" spans="1:41" s="55" customFormat="1" x14ac:dyDescent="0.25">
      <c r="A106" s="70"/>
      <c r="B106" s="45">
        <v>340.5</v>
      </c>
      <c r="C106" s="17" t="s">
        <v>99</v>
      </c>
      <c r="D106" s="77" t="s">
        <v>54</v>
      </c>
      <c r="E106" s="58">
        <v>2003</v>
      </c>
      <c r="F106" s="59" t="str">
        <f t="shared" si="61"/>
        <v>6/30/2003</v>
      </c>
      <c r="G106" s="58">
        <v>5</v>
      </c>
      <c r="H106" s="47"/>
      <c r="I106" s="57">
        <v>700</v>
      </c>
      <c r="J106" s="60">
        <v>0</v>
      </c>
      <c r="K106" s="57">
        <f t="shared" si="69"/>
        <v>700</v>
      </c>
      <c r="L106" s="61">
        <f t="shared" si="62"/>
        <v>0</v>
      </c>
      <c r="M106" s="50"/>
      <c r="N106" s="88">
        <f t="shared" si="63"/>
        <v>140</v>
      </c>
      <c r="O106" s="60">
        <f t="shared" si="64"/>
        <v>700</v>
      </c>
      <c r="P106" s="60">
        <f t="shared" si="65"/>
        <v>0</v>
      </c>
      <c r="Q106" s="50"/>
      <c r="R106" s="60">
        <f t="shared" si="66"/>
        <v>140</v>
      </c>
      <c r="S106" s="60">
        <f t="shared" si="67"/>
        <v>700</v>
      </c>
      <c r="T106" s="60">
        <f t="shared" si="68"/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</row>
    <row r="107" spans="1:41" s="55" customFormat="1" x14ac:dyDescent="0.25">
      <c r="A107" s="70"/>
      <c r="B107" s="45">
        <v>340.5</v>
      </c>
      <c r="C107" s="17" t="s">
        <v>99</v>
      </c>
      <c r="D107" s="77" t="s">
        <v>101</v>
      </c>
      <c r="E107" s="58">
        <v>2010</v>
      </c>
      <c r="F107" s="59" t="str">
        <f t="shared" si="61"/>
        <v>6/30/2010</v>
      </c>
      <c r="G107" s="58">
        <v>5</v>
      </c>
      <c r="H107" s="47"/>
      <c r="I107" s="57">
        <v>5085</v>
      </c>
      <c r="J107" s="60">
        <v>0</v>
      </c>
      <c r="K107" s="57">
        <f t="shared" si="69"/>
        <v>5085</v>
      </c>
      <c r="L107" s="61">
        <f t="shared" si="62"/>
        <v>0</v>
      </c>
      <c r="M107" s="50"/>
      <c r="N107" s="88">
        <f t="shared" si="63"/>
        <v>1017</v>
      </c>
      <c r="O107" s="60">
        <f t="shared" si="64"/>
        <v>5085</v>
      </c>
      <c r="P107" s="60">
        <f t="shared" si="65"/>
        <v>0</v>
      </c>
      <c r="Q107" s="50"/>
      <c r="R107" s="60">
        <f t="shared" si="66"/>
        <v>1017</v>
      </c>
      <c r="S107" s="60">
        <f t="shared" si="67"/>
        <v>5085</v>
      </c>
      <c r="T107" s="60">
        <f t="shared" si="68"/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</row>
    <row r="108" spans="1:41" s="55" customFormat="1" x14ac:dyDescent="0.25">
      <c r="A108" s="90"/>
      <c r="B108" s="45">
        <v>340.5</v>
      </c>
      <c r="C108" s="17" t="s">
        <v>99</v>
      </c>
      <c r="D108" s="77" t="s">
        <v>102</v>
      </c>
      <c r="E108" s="58">
        <v>2011</v>
      </c>
      <c r="F108" s="59" t="str">
        <f t="shared" si="61"/>
        <v>6/30/2011</v>
      </c>
      <c r="G108" s="58">
        <v>5</v>
      </c>
      <c r="H108" s="47"/>
      <c r="I108" s="57">
        <v>3177.98</v>
      </c>
      <c r="J108" s="60">
        <v>0</v>
      </c>
      <c r="K108" s="57">
        <f t="shared" si="69"/>
        <v>3177.98</v>
      </c>
      <c r="L108" s="61">
        <f t="shared" si="62"/>
        <v>0</v>
      </c>
      <c r="M108" s="50"/>
      <c r="N108" s="88">
        <f t="shared" si="63"/>
        <v>635.596</v>
      </c>
      <c r="O108" s="60">
        <f t="shared" si="64"/>
        <v>3177.98</v>
      </c>
      <c r="P108" s="60">
        <f t="shared" si="65"/>
        <v>0</v>
      </c>
      <c r="Q108" s="50"/>
      <c r="R108" s="60">
        <f t="shared" si="66"/>
        <v>635.596</v>
      </c>
      <c r="S108" s="60">
        <f t="shared" si="67"/>
        <v>3177.98</v>
      </c>
      <c r="T108" s="60">
        <f t="shared" si="68"/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</row>
    <row r="109" spans="1:41" s="55" customFormat="1" x14ac:dyDescent="0.25">
      <c r="A109" s="90"/>
      <c r="B109" s="45">
        <v>340.5</v>
      </c>
      <c r="C109" s="17" t="s">
        <v>99</v>
      </c>
      <c r="D109" s="77" t="s">
        <v>103</v>
      </c>
      <c r="E109" s="58">
        <v>2011</v>
      </c>
      <c r="F109" s="59" t="str">
        <f t="shared" si="61"/>
        <v>6/30/2011</v>
      </c>
      <c r="G109" s="58">
        <v>5</v>
      </c>
      <c r="H109" s="58"/>
      <c r="I109" s="57">
        <v>10944.2</v>
      </c>
      <c r="J109" s="60">
        <v>0</v>
      </c>
      <c r="K109" s="57">
        <f t="shared" si="69"/>
        <v>10944.2</v>
      </c>
      <c r="L109" s="61">
        <f t="shared" si="62"/>
        <v>0</v>
      </c>
      <c r="M109" s="50"/>
      <c r="N109" s="88">
        <f t="shared" si="63"/>
        <v>2188.84</v>
      </c>
      <c r="O109" s="60">
        <f t="shared" si="64"/>
        <v>10944.2</v>
      </c>
      <c r="P109" s="60">
        <f t="shared" si="65"/>
        <v>0</v>
      </c>
      <c r="Q109" s="50"/>
      <c r="R109" s="60">
        <f t="shared" si="66"/>
        <v>2188.84</v>
      </c>
      <c r="S109" s="60">
        <f t="shared" si="67"/>
        <v>10944.2</v>
      </c>
      <c r="T109" s="60">
        <f t="shared" si="68"/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</row>
    <row r="110" spans="1:41" s="55" customFormat="1" x14ac:dyDescent="0.25">
      <c r="A110" s="70"/>
      <c r="B110" s="45">
        <v>340.5</v>
      </c>
      <c r="C110" s="17" t="s">
        <v>99</v>
      </c>
      <c r="D110" s="77" t="s">
        <v>104</v>
      </c>
      <c r="E110" s="58">
        <v>2011</v>
      </c>
      <c r="F110" s="59" t="str">
        <f t="shared" si="61"/>
        <v>6/30/2011</v>
      </c>
      <c r="G110" s="58">
        <v>5</v>
      </c>
      <c r="H110" s="58"/>
      <c r="I110" s="57">
        <v>3211</v>
      </c>
      <c r="J110" s="60">
        <v>0</v>
      </c>
      <c r="K110" s="57">
        <f t="shared" si="69"/>
        <v>3211</v>
      </c>
      <c r="L110" s="61">
        <f t="shared" si="62"/>
        <v>0</v>
      </c>
      <c r="M110" s="50"/>
      <c r="N110" s="88">
        <f t="shared" si="63"/>
        <v>642.20000000000005</v>
      </c>
      <c r="O110" s="60">
        <f t="shared" si="64"/>
        <v>3211</v>
      </c>
      <c r="P110" s="60">
        <f t="shared" si="65"/>
        <v>0</v>
      </c>
      <c r="Q110" s="50"/>
      <c r="R110" s="60">
        <f t="shared" si="66"/>
        <v>642.20000000000005</v>
      </c>
      <c r="S110" s="60">
        <f t="shared" si="67"/>
        <v>3211</v>
      </c>
      <c r="T110" s="60">
        <f t="shared" si="68"/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</row>
    <row r="111" spans="1:41" s="55" customFormat="1" x14ac:dyDescent="0.25">
      <c r="A111" s="70"/>
      <c r="B111" s="45">
        <v>340.5</v>
      </c>
      <c r="C111" s="17" t="s">
        <v>99</v>
      </c>
      <c r="D111" s="77" t="s">
        <v>105</v>
      </c>
      <c r="E111" s="58">
        <v>2017</v>
      </c>
      <c r="F111" s="59" t="str">
        <f t="shared" si="61"/>
        <v>6/30/2017</v>
      </c>
      <c r="G111" s="58">
        <v>5</v>
      </c>
      <c r="H111" s="58"/>
      <c r="I111" s="57">
        <v>1388</v>
      </c>
      <c r="J111" s="60">
        <v>0</v>
      </c>
      <c r="K111" s="57">
        <f t="shared" si="69"/>
        <v>1388</v>
      </c>
      <c r="L111" s="61">
        <f t="shared" si="62"/>
        <v>0</v>
      </c>
      <c r="M111" s="50"/>
      <c r="N111" s="88">
        <f t="shared" si="63"/>
        <v>277.60000000000002</v>
      </c>
      <c r="O111" s="60">
        <f t="shared" si="64"/>
        <v>1388</v>
      </c>
      <c r="P111" s="60">
        <f t="shared" si="65"/>
        <v>0</v>
      </c>
      <c r="Q111" s="50"/>
      <c r="R111" s="60">
        <f t="shared" si="66"/>
        <v>277.60000000000002</v>
      </c>
      <c r="S111" s="60">
        <f t="shared" si="67"/>
        <v>1388</v>
      </c>
      <c r="T111" s="60">
        <f t="shared" si="68"/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</row>
    <row r="112" spans="1:41" s="55" customFormat="1" x14ac:dyDescent="0.25">
      <c r="A112" s="70"/>
      <c r="B112" s="45">
        <v>340.5</v>
      </c>
      <c r="C112" s="17" t="s">
        <v>99</v>
      </c>
      <c r="D112" s="77" t="s">
        <v>106</v>
      </c>
      <c r="E112" s="58">
        <v>2017</v>
      </c>
      <c r="F112" s="59" t="str">
        <f t="shared" si="61"/>
        <v>6/30/2017</v>
      </c>
      <c r="G112" s="58">
        <v>5</v>
      </c>
      <c r="H112" s="58"/>
      <c r="I112" s="57">
        <v>15234</v>
      </c>
      <c r="J112" s="60">
        <v>0</v>
      </c>
      <c r="K112" s="57">
        <f t="shared" si="69"/>
        <v>15234</v>
      </c>
      <c r="L112" s="61">
        <f t="shared" si="62"/>
        <v>0</v>
      </c>
      <c r="M112" s="50"/>
      <c r="N112" s="88">
        <f t="shared" si="63"/>
        <v>3046.8</v>
      </c>
      <c r="O112" s="60">
        <f t="shared" si="64"/>
        <v>15234</v>
      </c>
      <c r="P112" s="60">
        <f t="shared" si="65"/>
        <v>0</v>
      </c>
      <c r="Q112" s="50"/>
      <c r="R112" s="60">
        <f t="shared" si="66"/>
        <v>3046.8</v>
      </c>
      <c r="S112" s="60">
        <f t="shared" si="67"/>
        <v>15234</v>
      </c>
      <c r="T112" s="60">
        <f t="shared" si="68"/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</row>
    <row r="113" spans="1:41" s="55" customFormat="1" x14ac:dyDescent="0.25">
      <c r="A113" s="70"/>
      <c r="B113" s="45">
        <v>340.5</v>
      </c>
      <c r="C113" s="17" t="s">
        <v>99</v>
      </c>
      <c r="D113" s="77" t="s">
        <v>107</v>
      </c>
      <c r="E113" s="58">
        <v>2018</v>
      </c>
      <c r="F113" s="59" t="str">
        <f t="shared" si="61"/>
        <v>6/30/2018</v>
      </c>
      <c r="G113" s="58">
        <v>5</v>
      </c>
      <c r="H113" s="58"/>
      <c r="I113" s="57">
        <v>2995</v>
      </c>
      <c r="J113" s="91">
        <v>-2995</v>
      </c>
      <c r="K113" s="57">
        <f t="shared" si="69"/>
        <v>0</v>
      </c>
      <c r="L113" s="61">
        <f t="shared" si="62"/>
        <v>2995</v>
      </c>
      <c r="M113" s="50"/>
      <c r="N113" s="88">
        <f t="shared" si="63"/>
        <v>599</v>
      </c>
      <c r="O113" s="60">
        <f t="shared" si="64"/>
        <v>2995</v>
      </c>
      <c r="P113" s="60">
        <f t="shared" si="65"/>
        <v>0</v>
      </c>
      <c r="Q113" s="50"/>
      <c r="R113" s="60">
        <f t="shared" si="66"/>
        <v>599</v>
      </c>
      <c r="S113" s="60">
        <f t="shared" si="67"/>
        <v>2995</v>
      </c>
      <c r="T113" s="60">
        <f t="shared" si="68"/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</row>
    <row r="114" spans="1:41" s="87" customFormat="1" x14ac:dyDescent="0.25">
      <c r="A114" s="56"/>
      <c r="B114" s="62" t="str">
        <f>B113&amp;" Total"</f>
        <v>340.5 Total</v>
      </c>
      <c r="C114" s="56"/>
      <c r="D114" s="44" t="s">
        <v>99</v>
      </c>
      <c r="E114" s="58"/>
      <c r="F114" s="59"/>
      <c r="G114" s="58"/>
      <c r="H114" s="58"/>
      <c r="I114" s="64">
        <f>SUM(I103:I113)</f>
        <v>61519.25</v>
      </c>
      <c r="J114" s="64">
        <f>SUM(J103:J113)</f>
        <v>-2995</v>
      </c>
      <c r="K114" s="64">
        <f>SUM(K103:K113)</f>
        <v>58524.25</v>
      </c>
      <c r="L114" s="65">
        <f>SUM(L103:L113)</f>
        <v>2995</v>
      </c>
      <c r="M114" s="62"/>
      <c r="N114" s="66">
        <f>SUM(N103:N113)</f>
        <v>10900.661111111112</v>
      </c>
      <c r="O114" s="65">
        <f>SUM(O103:O113)</f>
        <v>61519.25</v>
      </c>
      <c r="P114" s="65">
        <f>SUM(P103:P113)</f>
        <v>0</v>
      </c>
      <c r="Q114" s="62"/>
      <c r="R114" s="65">
        <f>SUM(R103:R113)</f>
        <v>10900.661111111112</v>
      </c>
      <c r="S114" s="65">
        <f>SUM(S103:S113)</f>
        <v>61519.25</v>
      </c>
      <c r="T114" s="65">
        <f>SUM(T103:T113)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</row>
    <row r="115" spans="1:41" s="55" customFormat="1" x14ac:dyDescent="0.25">
      <c r="A115" s="70"/>
      <c r="B115" s="68"/>
      <c r="C115" s="69"/>
      <c r="D115" s="46"/>
      <c r="E115" s="58"/>
      <c r="F115" s="59"/>
      <c r="G115" s="47"/>
      <c r="H115" s="47"/>
      <c r="I115" s="49"/>
      <c r="J115" s="50"/>
      <c r="K115" s="51"/>
      <c r="L115" s="51"/>
      <c r="M115" s="50"/>
      <c r="N115" s="67"/>
      <c r="O115" s="52"/>
      <c r="P115" s="53"/>
      <c r="Q115" s="50"/>
      <c r="R115" s="52"/>
      <c r="S115" s="52"/>
      <c r="T115" s="53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</row>
    <row r="116" spans="1:41" s="55" customFormat="1" x14ac:dyDescent="0.25">
      <c r="A116" s="44" t="s">
        <v>108</v>
      </c>
      <c r="B116" s="45"/>
      <c r="C116" s="17"/>
      <c r="D116" s="46"/>
      <c r="E116" s="58"/>
      <c r="F116" s="59"/>
      <c r="G116" s="47"/>
      <c r="H116" s="47"/>
      <c r="I116" s="50"/>
      <c r="J116" s="50"/>
      <c r="K116" s="46"/>
      <c r="L116" s="51"/>
      <c r="M116" s="50"/>
      <c r="N116" s="67"/>
      <c r="O116" s="52"/>
      <c r="P116" s="53"/>
      <c r="Q116" s="50"/>
      <c r="R116" s="52"/>
      <c r="S116" s="52"/>
      <c r="T116" s="53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</row>
    <row r="117" spans="1:41" s="55" customFormat="1" x14ac:dyDescent="0.25">
      <c r="A117" s="56"/>
      <c r="B117" s="45">
        <v>341.5</v>
      </c>
      <c r="C117" s="17" t="s">
        <v>108</v>
      </c>
      <c r="D117" s="77" t="s">
        <v>109</v>
      </c>
      <c r="E117" s="58">
        <v>2007</v>
      </c>
      <c r="F117" s="59" t="str">
        <f t="shared" ref="F117:F128" si="70">IF(E117="","6/30/2000",("6/30/"&amp;E117))</f>
        <v>6/30/2007</v>
      </c>
      <c r="G117" s="58">
        <v>7</v>
      </c>
      <c r="H117" s="58"/>
      <c r="I117" s="60">
        <v>21726</v>
      </c>
      <c r="J117" s="60">
        <v>0</v>
      </c>
      <c r="K117" s="60">
        <v>21726</v>
      </c>
      <c r="L117" s="61">
        <f>I117-K117</f>
        <v>0</v>
      </c>
      <c r="M117" s="50"/>
      <c r="N117" s="88">
        <f t="shared" ref="N117:N128" si="71">I117/G117</f>
        <v>3103.7142857142858</v>
      </c>
      <c r="O117" s="60">
        <f t="shared" ref="O117:O128" si="72">IF((N117/12)*DATEDIF($F117,$P$4,"M")&gt;I117,I117,(N117/12)*DATEDIF($F117,$P$4,"M"))</f>
        <v>21726</v>
      </c>
      <c r="P117" s="60">
        <f>I117-O117</f>
        <v>0</v>
      </c>
      <c r="Q117" s="50"/>
      <c r="R117" s="60">
        <f t="shared" ref="R117:R128" si="73">I117/G117</f>
        <v>3103.7142857142858</v>
      </c>
      <c r="S117" s="60">
        <f t="shared" ref="S117:S128" si="74">IF((R117/12)*DATEDIF($F117,T$4,"M")&gt;$I117,$I117,(R117/12)*DATEDIF($F117,T$4,"M"))</f>
        <v>21726</v>
      </c>
      <c r="T117" s="60">
        <f>I117-S117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</row>
    <row r="118" spans="1:41" s="55" customFormat="1" x14ac:dyDescent="0.25">
      <c r="A118" s="56"/>
      <c r="B118" s="45">
        <v>341.5</v>
      </c>
      <c r="C118" s="17" t="s">
        <v>108</v>
      </c>
      <c r="D118" s="77" t="s">
        <v>110</v>
      </c>
      <c r="E118" s="58">
        <v>2007</v>
      </c>
      <c r="F118" s="59" t="str">
        <f t="shared" si="70"/>
        <v>6/30/2007</v>
      </c>
      <c r="G118" s="58">
        <v>7</v>
      </c>
      <c r="H118" s="58"/>
      <c r="I118" s="60">
        <v>15938</v>
      </c>
      <c r="J118" s="60">
        <v>0</v>
      </c>
      <c r="K118" s="60">
        <v>15938</v>
      </c>
      <c r="L118" s="61">
        <f t="shared" ref="L118:L128" si="75">I118-K118</f>
        <v>0</v>
      </c>
      <c r="M118" s="50"/>
      <c r="N118" s="88">
        <f t="shared" si="71"/>
        <v>2276.8571428571427</v>
      </c>
      <c r="O118" s="60">
        <f t="shared" si="72"/>
        <v>15938</v>
      </c>
      <c r="P118" s="60">
        <f t="shared" ref="P118:P128" si="76">I118-O118</f>
        <v>0</v>
      </c>
      <c r="Q118" s="50"/>
      <c r="R118" s="60">
        <f t="shared" si="73"/>
        <v>2276.8571428571427</v>
      </c>
      <c r="S118" s="60">
        <f t="shared" si="74"/>
        <v>15938</v>
      </c>
      <c r="T118" s="60">
        <f t="shared" ref="T118:T128" si="77">I118-S118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</row>
    <row r="119" spans="1:41" s="55" customFormat="1" x14ac:dyDescent="0.25">
      <c r="A119" s="56"/>
      <c r="B119" s="45">
        <v>341.5</v>
      </c>
      <c r="C119" s="17" t="s">
        <v>108</v>
      </c>
      <c r="D119" s="77" t="s">
        <v>111</v>
      </c>
      <c r="E119" s="58">
        <v>2007</v>
      </c>
      <c r="F119" s="59" t="str">
        <f t="shared" si="70"/>
        <v>6/30/2007</v>
      </c>
      <c r="G119" s="58">
        <v>7</v>
      </c>
      <c r="H119" s="58"/>
      <c r="I119" s="60">
        <v>13817</v>
      </c>
      <c r="J119" s="60">
        <v>0</v>
      </c>
      <c r="K119" s="60">
        <v>13817</v>
      </c>
      <c r="L119" s="61">
        <f t="shared" si="75"/>
        <v>0</v>
      </c>
      <c r="M119" s="50"/>
      <c r="N119" s="88">
        <f t="shared" si="71"/>
        <v>1973.8571428571429</v>
      </c>
      <c r="O119" s="60">
        <f t="shared" si="72"/>
        <v>13817</v>
      </c>
      <c r="P119" s="60">
        <f t="shared" si="76"/>
        <v>0</v>
      </c>
      <c r="Q119" s="50"/>
      <c r="R119" s="60">
        <f t="shared" si="73"/>
        <v>1973.8571428571429</v>
      </c>
      <c r="S119" s="60">
        <f t="shared" si="74"/>
        <v>13817</v>
      </c>
      <c r="T119" s="60">
        <f t="shared" si="77"/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</row>
    <row r="120" spans="1:41" s="55" customFormat="1" x14ac:dyDescent="0.25">
      <c r="A120" s="56"/>
      <c r="B120" s="45">
        <v>341.5</v>
      </c>
      <c r="C120" s="17" t="s">
        <v>108</v>
      </c>
      <c r="D120" s="77" t="s">
        <v>111</v>
      </c>
      <c r="E120" s="58">
        <v>2007</v>
      </c>
      <c r="F120" s="59" t="str">
        <f t="shared" si="70"/>
        <v>6/30/2007</v>
      </c>
      <c r="G120" s="58">
        <v>7</v>
      </c>
      <c r="H120" s="58"/>
      <c r="I120" s="60">
        <v>13137</v>
      </c>
      <c r="J120" s="60">
        <v>0</v>
      </c>
      <c r="K120" s="60">
        <v>13137</v>
      </c>
      <c r="L120" s="61">
        <f t="shared" si="75"/>
        <v>0</v>
      </c>
      <c r="M120" s="50"/>
      <c r="N120" s="88">
        <f t="shared" si="71"/>
        <v>1876.7142857142858</v>
      </c>
      <c r="O120" s="60">
        <f t="shared" si="72"/>
        <v>13137</v>
      </c>
      <c r="P120" s="60">
        <f t="shared" si="76"/>
        <v>0</v>
      </c>
      <c r="Q120" s="50"/>
      <c r="R120" s="60">
        <f t="shared" si="73"/>
        <v>1876.7142857142858</v>
      </c>
      <c r="S120" s="60">
        <f t="shared" si="74"/>
        <v>13137</v>
      </c>
      <c r="T120" s="60">
        <f t="shared" si="77"/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</row>
    <row r="121" spans="1:41" s="55" customFormat="1" x14ac:dyDescent="0.25">
      <c r="A121" s="56"/>
      <c r="B121" s="45">
        <v>341.5</v>
      </c>
      <c r="C121" s="17" t="s">
        <v>108</v>
      </c>
      <c r="D121" s="77" t="s">
        <v>112</v>
      </c>
      <c r="E121" s="58">
        <v>2006</v>
      </c>
      <c r="F121" s="59" t="str">
        <f t="shared" si="70"/>
        <v>6/30/2006</v>
      </c>
      <c r="G121" s="58">
        <v>7</v>
      </c>
      <c r="H121" s="58"/>
      <c r="I121" s="60">
        <v>8850</v>
      </c>
      <c r="J121" s="60">
        <v>0</v>
      </c>
      <c r="K121" s="60">
        <v>8850</v>
      </c>
      <c r="L121" s="61">
        <f t="shared" si="75"/>
        <v>0</v>
      </c>
      <c r="M121" s="50"/>
      <c r="N121" s="88">
        <f t="shared" si="71"/>
        <v>1264.2857142857142</v>
      </c>
      <c r="O121" s="60">
        <f t="shared" si="72"/>
        <v>8850</v>
      </c>
      <c r="P121" s="60">
        <f t="shared" si="76"/>
        <v>0</v>
      </c>
      <c r="Q121" s="50"/>
      <c r="R121" s="60">
        <f t="shared" si="73"/>
        <v>1264.2857142857142</v>
      </c>
      <c r="S121" s="60">
        <f t="shared" si="74"/>
        <v>8850</v>
      </c>
      <c r="T121" s="60">
        <f t="shared" si="77"/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</row>
    <row r="122" spans="1:41" s="55" customFormat="1" x14ac:dyDescent="0.25">
      <c r="A122" s="56"/>
      <c r="B122" s="45">
        <v>341.5</v>
      </c>
      <c r="C122" s="17" t="s">
        <v>108</v>
      </c>
      <c r="D122" s="77" t="s">
        <v>113</v>
      </c>
      <c r="E122" s="58">
        <v>2010</v>
      </c>
      <c r="F122" s="59" t="str">
        <f t="shared" si="70"/>
        <v>6/30/2010</v>
      </c>
      <c r="G122" s="58">
        <v>7</v>
      </c>
      <c r="H122" s="58"/>
      <c r="I122" s="60">
        <v>2645</v>
      </c>
      <c r="J122" s="60">
        <v>0</v>
      </c>
      <c r="K122" s="60">
        <v>2645</v>
      </c>
      <c r="L122" s="61">
        <f>I122-K122</f>
        <v>0</v>
      </c>
      <c r="M122" s="50"/>
      <c r="N122" s="88">
        <f>I122/G122</f>
        <v>377.85714285714283</v>
      </c>
      <c r="O122" s="60">
        <f t="shared" si="72"/>
        <v>2645</v>
      </c>
      <c r="P122" s="60">
        <f>I122-O122</f>
        <v>0</v>
      </c>
      <c r="Q122" s="50"/>
      <c r="R122" s="60">
        <f>I122/G122</f>
        <v>377.85714285714283</v>
      </c>
      <c r="S122" s="60">
        <f t="shared" si="74"/>
        <v>2645</v>
      </c>
      <c r="T122" s="60">
        <f>I122-S122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</row>
    <row r="123" spans="1:41" s="55" customFormat="1" x14ac:dyDescent="0.25">
      <c r="A123" s="56"/>
      <c r="B123" s="45">
        <v>341.5</v>
      </c>
      <c r="C123" s="17" t="s">
        <v>108</v>
      </c>
      <c r="D123" s="77" t="s">
        <v>114</v>
      </c>
      <c r="E123" s="58">
        <v>2010</v>
      </c>
      <c r="F123" s="59" t="str">
        <f t="shared" si="70"/>
        <v>6/30/2010</v>
      </c>
      <c r="G123" s="58">
        <v>7</v>
      </c>
      <c r="H123" s="58"/>
      <c r="I123" s="60">
        <v>5500</v>
      </c>
      <c r="J123" s="60">
        <v>0</v>
      </c>
      <c r="K123" s="60">
        <v>5500</v>
      </c>
      <c r="L123" s="61">
        <f t="shared" si="75"/>
        <v>0</v>
      </c>
      <c r="M123" s="50"/>
      <c r="N123" s="88">
        <f t="shared" si="71"/>
        <v>785.71428571428567</v>
      </c>
      <c r="O123" s="60">
        <f t="shared" si="72"/>
        <v>5500</v>
      </c>
      <c r="P123" s="60">
        <f t="shared" si="76"/>
        <v>0</v>
      </c>
      <c r="Q123" s="50"/>
      <c r="R123" s="60">
        <f t="shared" si="73"/>
        <v>785.71428571428567</v>
      </c>
      <c r="S123" s="60">
        <f t="shared" si="74"/>
        <v>5500</v>
      </c>
      <c r="T123" s="60">
        <f t="shared" si="77"/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</row>
    <row r="124" spans="1:41" s="55" customFormat="1" x14ac:dyDescent="0.25">
      <c r="A124" s="56"/>
      <c r="B124" s="45">
        <v>341.5</v>
      </c>
      <c r="C124" s="17" t="s">
        <v>108</v>
      </c>
      <c r="D124" s="77" t="s">
        <v>115</v>
      </c>
      <c r="E124" s="58">
        <v>2008</v>
      </c>
      <c r="F124" s="59" t="str">
        <f t="shared" si="70"/>
        <v>6/30/2008</v>
      </c>
      <c r="G124" s="58">
        <v>7</v>
      </c>
      <c r="H124" s="58"/>
      <c r="I124" s="60">
        <v>3712.38</v>
      </c>
      <c r="J124" s="60">
        <v>0</v>
      </c>
      <c r="K124" s="60">
        <v>3712.38</v>
      </c>
      <c r="L124" s="61">
        <f t="shared" si="75"/>
        <v>0</v>
      </c>
      <c r="M124" s="50"/>
      <c r="N124" s="88">
        <f t="shared" si="71"/>
        <v>530.34</v>
      </c>
      <c r="O124" s="60">
        <f t="shared" si="72"/>
        <v>3712.38</v>
      </c>
      <c r="P124" s="60">
        <f t="shared" si="76"/>
        <v>0</v>
      </c>
      <c r="Q124" s="50"/>
      <c r="R124" s="60">
        <f t="shared" si="73"/>
        <v>530.34</v>
      </c>
      <c r="S124" s="60">
        <f t="shared" si="74"/>
        <v>3712.38</v>
      </c>
      <c r="T124" s="60">
        <f t="shared" si="77"/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</row>
    <row r="125" spans="1:41" s="55" customFormat="1" x14ac:dyDescent="0.25">
      <c r="A125" s="56"/>
      <c r="B125" s="45">
        <v>341.5</v>
      </c>
      <c r="C125" s="17" t="s">
        <v>108</v>
      </c>
      <c r="D125" s="77" t="s">
        <v>116</v>
      </c>
      <c r="E125" s="58">
        <v>2015</v>
      </c>
      <c r="F125" s="59" t="str">
        <f t="shared" si="70"/>
        <v>6/30/2015</v>
      </c>
      <c r="G125" s="58">
        <v>7</v>
      </c>
      <c r="H125" s="58"/>
      <c r="I125" s="60">
        <v>10000</v>
      </c>
      <c r="J125" s="60">
        <v>0</v>
      </c>
      <c r="K125" s="60">
        <v>10000</v>
      </c>
      <c r="L125" s="61">
        <f t="shared" si="75"/>
        <v>0</v>
      </c>
      <c r="M125" s="50"/>
      <c r="N125" s="88">
        <f t="shared" si="71"/>
        <v>1428.5714285714287</v>
      </c>
      <c r="O125" s="60">
        <f t="shared" si="72"/>
        <v>10000</v>
      </c>
      <c r="P125" s="60">
        <f t="shared" si="76"/>
        <v>0</v>
      </c>
      <c r="Q125" s="50"/>
      <c r="R125" s="60">
        <f t="shared" si="73"/>
        <v>1428.5714285714287</v>
      </c>
      <c r="S125" s="60">
        <f t="shared" si="74"/>
        <v>10000</v>
      </c>
      <c r="T125" s="60">
        <f t="shared" si="77"/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</row>
    <row r="126" spans="1:41" s="55" customFormat="1" x14ac:dyDescent="0.25">
      <c r="A126" s="56"/>
      <c r="B126" s="45">
        <v>341.5</v>
      </c>
      <c r="C126" s="17" t="s">
        <v>108</v>
      </c>
      <c r="D126" s="77" t="s">
        <v>117</v>
      </c>
      <c r="E126" s="58">
        <v>2018</v>
      </c>
      <c r="F126" s="59" t="str">
        <f t="shared" si="70"/>
        <v>6/30/2018</v>
      </c>
      <c r="G126" s="58">
        <v>7</v>
      </c>
      <c r="H126" s="58"/>
      <c r="I126" s="60">
        <v>17995</v>
      </c>
      <c r="J126" s="60">
        <v>642.69000000000005</v>
      </c>
      <c r="K126" s="60">
        <v>8343.4500000000025</v>
      </c>
      <c r="L126" s="61">
        <f t="shared" si="75"/>
        <v>9651.5499999999975</v>
      </c>
      <c r="M126" s="50"/>
      <c r="N126" s="88">
        <f t="shared" si="71"/>
        <v>2570.7142857142858</v>
      </c>
      <c r="O126" s="60">
        <f t="shared" si="72"/>
        <v>16709.642857142859</v>
      </c>
      <c r="P126" s="60">
        <f t="shared" si="76"/>
        <v>1285.3571428571413</v>
      </c>
      <c r="Q126" s="50"/>
      <c r="R126" s="60">
        <f t="shared" si="73"/>
        <v>2570.7142857142858</v>
      </c>
      <c r="S126" s="60">
        <f t="shared" si="74"/>
        <v>17995</v>
      </c>
      <c r="T126" s="60">
        <f t="shared" si="77"/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</row>
    <row r="127" spans="1:41" s="55" customFormat="1" x14ac:dyDescent="0.25">
      <c r="A127" s="56"/>
      <c r="B127" s="45">
        <v>341.5</v>
      </c>
      <c r="C127" s="17" t="s">
        <v>108</v>
      </c>
      <c r="D127" s="77" t="s">
        <v>118</v>
      </c>
      <c r="E127" s="58">
        <v>2019</v>
      </c>
      <c r="F127" s="59" t="str">
        <f t="shared" si="70"/>
        <v>6/30/2019</v>
      </c>
      <c r="G127" s="58">
        <v>5</v>
      </c>
      <c r="H127" s="58"/>
      <c r="I127" s="60">
        <v>3999.99</v>
      </c>
      <c r="J127" s="60">
        <v>400</v>
      </c>
      <c r="K127" s="60">
        <v>2800</v>
      </c>
      <c r="L127" s="61">
        <f t="shared" si="75"/>
        <v>1199.9899999999998</v>
      </c>
      <c r="M127" s="50"/>
      <c r="N127" s="88">
        <f t="shared" si="71"/>
        <v>799.99799999999993</v>
      </c>
      <c r="O127" s="60">
        <f t="shared" si="72"/>
        <v>3999.99</v>
      </c>
      <c r="P127" s="60">
        <f t="shared" si="76"/>
        <v>0</v>
      </c>
      <c r="Q127" s="50"/>
      <c r="R127" s="60">
        <f t="shared" si="73"/>
        <v>799.99799999999993</v>
      </c>
      <c r="S127" s="60">
        <f t="shared" si="74"/>
        <v>3999.99</v>
      </c>
      <c r="T127" s="60">
        <f t="shared" si="77"/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</row>
    <row r="128" spans="1:41" s="55" customFormat="1" x14ac:dyDescent="0.25">
      <c r="A128" s="56"/>
      <c r="B128" s="45">
        <v>341.5</v>
      </c>
      <c r="C128" s="17" t="s">
        <v>108</v>
      </c>
      <c r="D128" s="77" t="s">
        <v>119</v>
      </c>
      <c r="E128" s="58">
        <v>2020</v>
      </c>
      <c r="F128" s="59" t="str">
        <f t="shared" si="70"/>
        <v>6/30/2020</v>
      </c>
      <c r="G128" s="58">
        <v>5</v>
      </c>
      <c r="H128" s="58"/>
      <c r="I128" s="60">
        <v>3800</v>
      </c>
      <c r="J128" s="60">
        <v>253</v>
      </c>
      <c r="K128" s="60">
        <v>1265</v>
      </c>
      <c r="L128" s="61">
        <f t="shared" si="75"/>
        <v>2535</v>
      </c>
      <c r="M128" s="50"/>
      <c r="N128" s="88">
        <f t="shared" si="71"/>
        <v>760</v>
      </c>
      <c r="O128" s="60">
        <f t="shared" si="72"/>
        <v>3420</v>
      </c>
      <c r="P128" s="60">
        <f t="shared" si="76"/>
        <v>380</v>
      </c>
      <c r="Q128" s="50"/>
      <c r="R128" s="60">
        <f t="shared" si="73"/>
        <v>760</v>
      </c>
      <c r="S128" s="60">
        <f t="shared" si="74"/>
        <v>3800</v>
      </c>
      <c r="T128" s="60">
        <f t="shared" si="77"/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</row>
    <row r="129" spans="1:41" s="87" customFormat="1" x14ac:dyDescent="0.25">
      <c r="A129" s="56"/>
      <c r="B129" s="62" t="str">
        <f>B128&amp;" Total"</f>
        <v>341.5 Total</v>
      </c>
      <c r="C129" s="56"/>
      <c r="D129" s="44" t="s">
        <v>108</v>
      </c>
      <c r="E129" s="58"/>
      <c r="F129" s="59"/>
      <c r="G129" s="58"/>
      <c r="H129" s="58"/>
      <c r="I129" s="64">
        <f>SUM(I117:I128)</f>
        <v>121120.37000000001</v>
      </c>
      <c r="J129" s="64">
        <f>SUM(J117:J128)</f>
        <v>1295.69</v>
      </c>
      <c r="K129" s="64">
        <f>SUM(K117:K128)</f>
        <v>107733.83</v>
      </c>
      <c r="L129" s="65">
        <f>SUM(L117:L128)</f>
        <v>13386.539999999997</v>
      </c>
      <c r="M129" s="62"/>
      <c r="N129" s="66">
        <f>SUM(N117:N128)</f>
        <v>17748.623714285717</v>
      </c>
      <c r="O129" s="65">
        <f>SUM(O117:O128)</f>
        <v>119455.01285714286</v>
      </c>
      <c r="P129" s="65">
        <f>SUM(P117:P128)</f>
        <v>1665.3571428571413</v>
      </c>
      <c r="Q129" s="62"/>
      <c r="R129" s="65">
        <f>SUM(R117:R128)</f>
        <v>17748.623714285717</v>
      </c>
      <c r="S129" s="65">
        <f>SUM(S117:S128)</f>
        <v>121120.37000000001</v>
      </c>
      <c r="T129" s="65">
        <f>SUM(T117:T128)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</row>
    <row r="130" spans="1:41" s="55" customFormat="1" x14ac:dyDescent="0.25">
      <c r="A130" s="70"/>
      <c r="B130" s="68"/>
      <c r="C130" s="69"/>
      <c r="D130" s="46"/>
      <c r="E130" s="58"/>
      <c r="F130" s="59"/>
      <c r="G130" s="47"/>
      <c r="H130" s="47"/>
      <c r="I130" s="49"/>
      <c r="J130" s="49"/>
      <c r="K130" s="51"/>
      <c r="L130" s="51"/>
      <c r="M130" s="50"/>
      <c r="N130" s="67"/>
      <c r="O130" s="52"/>
      <c r="P130" s="53"/>
      <c r="Q130" s="50"/>
      <c r="R130" s="52"/>
      <c r="S130" s="52"/>
      <c r="T130" s="5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</row>
    <row r="131" spans="1:41" s="55" customFormat="1" x14ac:dyDescent="0.25">
      <c r="A131" s="44" t="s">
        <v>120</v>
      </c>
      <c r="B131" s="68"/>
      <c r="C131" s="69"/>
      <c r="D131" s="46"/>
      <c r="E131" s="58"/>
      <c r="F131" s="59"/>
      <c r="G131" s="47"/>
      <c r="H131" s="47"/>
      <c r="I131" s="49"/>
      <c r="J131" s="49"/>
      <c r="K131" s="51"/>
      <c r="L131" s="51"/>
      <c r="M131" s="50"/>
      <c r="N131" s="67"/>
      <c r="O131" s="52"/>
      <c r="P131" s="53"/>
      <c r="Q131" s="50"/>
      <c r="R131" s="52"/>
      <c r="S131" s="52"/>
      <c r="T131" s="5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</row>
    <row r="132" spans="1:41" s="55" customFormat="1" x14ac:dyDescent="0.25">
      <c r="A132" s="70"/>
      <c r="B132" s="45">
        <v>343.5</v>
      </c>
      <c r="C132" s="17" t="s">
        <v>120</v>
      </c>
      <c r="D132" s="77" t="s">
        <v>121</v>
      </c>
      <c r="E132" s="58">
        <v>1989</v>
      </c>
      <c r="F132" s="59">
        <v>36341</v>
      </c>
      <c r="G132" s="58">
        <v>25</v>
      </c>
      <c r="H132" s="58"/>
      <c r="I132" s="60">
        <v>17462</v>
      </c>
      <c r="J132" s="60">
        <v>0</v>
      </c>
      <c r="K132" s="60">
        <v>17462</v>
      </c>
      <c r="L132" s="61">
        <f t="shared" ref="L132:L138" si="78">I132-K132</f>
        <v>0</v>
      </c>
      <c r="M132" s="50"/>
      <c r="N132" s="88">
        <f t="shared" ref="N132:N138" si="79">I132/G132</f>
        <v>698.48</v>
      </c>
      <c r="O132" s="60">
        <f t="shared" ref="O132:O138" si="80">IF((N132/12)*DATEDIF($F132,$P$4,"M")&gt;I132,I132,(N132/12)*DATEDIF($F132,$P$4,"M"))</f>
        <v>17462</v>
      </c>
      <c r="P132" s="60">
        <f>I132-O132</f>
        <v>0</v>
      </c>
      <c r="Q132" s="50"/>
      <c r="R132" s="60">
        <f t="shared" ref="R132:R138" si="81">I132/G132</f>
        <v>698.48</v>
      </c>
      <c r="S132" s="60">
        <f t="shared" ref="S132:S138" si="82">IF((R132/12)*DATEDIF($F132,T$4,"M")&gt;$I132,$I132,(R132/12)*DATEDIF($F132,T$4,"M"))</f>
        <v>17462</v>
      </c>
      <c r="T132" s="60">
        <f>I132-S132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</row>
    <row r="133" spans="1:41" s="55" customFormat="1" x14ac:dyDescent="0.25">
      <c r="A133" s="70"/>
      <c r="B133" s="45">
        <v>343.5</v>
      </c>
      <c r="C133" s="17" t="s">
        <v>120</v>
      </c>
      <c r="D133" s="78" t="s">
        <v>122</v>
      </c>
      <c r="E133" s="58">
        <v>2009</v>
      </c>
      <c r="F133" s="59" t="str">
        <f t="shared" ref="F133:F138" si="83">IF(E133="","6/30/2000",("6/30/"&amp;E133))</f>
        <v>6/30/2009</v>
      </c>
      <c r="G133" s="58">
        <v>5</v>
      </c>
      <c r="H133" s="58"/>
      <c r="I133" s="60">
        <v>5448</v>
      </c>
      <c r="J133" s="60">
        <v>0</v>
      </c>
      <c r="K133" s="60">
        <v>5448</v>
      </c>
      <c r="L133" s="60">
        <v>0</v>
      </c>
      <c r="M133" s="50"/>
      <c r="N133" s="88">
        <f>I133/G133</f>
        <v>1089.5999999999999</v>
      </c>
      <c r="O133" s="60">
        <f t="shared" si="80"/>
        <v>5448</v>
      </c>
      <c r="P133" s="60">
        <f>I133-O133</f>
        <v>0</v>
      </c>
      <c r="Q133" s="50"/>
      <c r="R133" s="60">
        <f>I133/G133</f>
        <v>1089.5999999999999</v>
      </c>
      <c r="S133" s="60">
        <f t="shared" si="82"/>
        <v>5448</v>
      </c>
      <c r="T133" s="60">
        <f>I133-S133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</row>
    <row r="134" spans="1:41" s="55" customFormat="1" x14ac:dyDescent="0.25">
      <c r="A134" s="70"/>
      <c r="B134" s="45">
        <v>343.5</v>
      </c>
      <c r="C134" s="17" t="s">
        <v>120</v>
      </c>
      <c r="D134" s="77" t="s">
        <v>123</v>
      </c>
      <c r="E134" s="58">
        <v>2009</v>
      </c>
      <c r="F134" s="59" t="str">
        <f t="shared" si="83"/>
        <v>6/30/2009</v>
      </c>
      <c r="G134" s="58">
        <v>5</v>
      </c>
      <c r="H134" s="58"/>
      <c r="I134" s="60">
        <v>2280.5</v>
      </c>
      <c r="J134" s="60">
        <v>0</v>
      </c>
      <c r="K134" s="60">
        <v>2280.5</v>
      </c>
      <c r="L134" s="61">
        <f t="shared" si="78"/>
        <v>0</v>
      </c>
      <c r="M134" s="50"/>
      <c r="N134" s="88">
        <f t="shared" si="79"/>
        <v>456.1</v>
      </c>
      <c r="O134" s="60">
        <f t="shared" si="80"/>
        <v>2280.5</v>
      </c>
      <c r="P134" s="60">
        <f t="shared" ref="P134:P138" si="84">I134-O134</f>
        <v>0</v>
      </c>
      <c r="Q134" s="50"/>
      <c r="R134" s="60">
        <f t="shared" si="81"/>
        <v>456.1</v>
      </c>
      <c r="S134" s="60">
        <f t="shared" si="82"/>
        <v>2280.5</v>
      </c>
      <c r="T134" s="60">
        <f t="shared" ref="T134:T138" si="85">I134-S134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</row>
    <row r="135" spans="1:41" s="55" customFormat="1" x14ac:dyDescent="0.25">
      <c r="A135" s="70"/>
      <c r="B135" s="45">
        <v>343.5</v>
      </c>
      <c r="C135" s="17" t="s">
        <v>120</v>
      </c>
      <c r="D135" s="77" t="s">
        <v>124</v>
      </c>
      <c r="E135" s="58">
        <v>2009</v>
      </c>
      <c r="F135" s="59" t="str">
        <f t="shared" si="83"/>
        <v>6/30/2009</v>
      </c>
      <c r="G135" s="58">
        <v>5</v>
      </c>
      <c r="H135" s="58"/>
      <c r="I135" s="60">
        <v>3304.88</v>
      </c>
      <c r="J135" s="60">
        <v>0</v>
      </c>
      <c r="K135" s="60">
        <v>3304.88</v>
      </c>
      <c r="L135" s="61">
        <f t="shared" si="78"/>
        <v>0</v>
      </c>
      <c r="M135" s="50"/>
      <c r="N135" s="88">
        <f t="shared" si="79"/>
        <v>660.976</v>
      </c>
      <c r="O135" s="60">
        <f t="shared" si="80"/>
        <v>3304.88</v>
      </c>
      <c r="P135" s="60">
        <f t="shared" si="84"/>
        <v>0</v>
      </c>
      <c r="Q135" s="50"/>
      <c r="R135" s="60">
        <f t="shared" si="81"/>
        <v>660.976</v>
      </c>
      <c r="S135" s="60">
        <f t="shared" si="82"/>
        <v>3304.88</v>
      </c>
      <c r="T135" s="60">
        <f t="shared" si="85"/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</row>
    <row r="136" spans="1:41" s="55" customFormat="1" x14ac:dyDescent="0.25">
      <c r="A136" s="70"/>
      <c r="B136" s="45">
        <v>343.5</v>
      </c>
      <c r="C136" s="17" t="s">
        <v>120</v>
      </c>
      <c r="D136" s="77" t="s">
        <v>125</v>
      </c>
      <c r="E136" s="58">
        <v>2009</v>
      </c>
      <c r="F136" s="59" t="str">
        <f t="shared" si="83"/>
        <v>6/30/2009</v>
      </c>
      <c r="G136" s="58">
        <v>5</v>
      </c>
      <c r="H136" s="58"/>
      <c r="I136" s="60">
        <v>900</v>
      </c>
      <c r="J136" s="60">
        <v>0</v>
      </c>
      <c r="K136" s="60">
        <v>900</v>
      </c>
      <c r="L136" s="61">
        <f t="shared" si="78"/>
        <v>0</v>
      </c>
      <c r="M136" s="50"/>
      <c r="N136" s="88">
        <f t="shared" si="79"/>
        <v>180</v>
      </c>
      <c r="O136" s="60">
        <f t="shared" si="80"/>
        <v>900</v>
      </c>
      <c r="P136" s="60">
        <f t="shared" si="84"/>
        <v>0</v>
      </c>
      <c r="Q136" s="50"/>
      <c r="R136" s="60">
        <f t="shared" si="81"/>
        <v>180</v>
      </c>
      <c r="S136" s="60">
        <f t="shared" si="82"/>
        <v>900</v>
      </c>
      <c r="T136" s="60">
        <f t="shared" si="85"/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</row>
    <row r="137" spans="1:41" s="55" customFormat="1" x14ac:dyDescent="0.25">
      <c r="A137" s="70"/>
      <c r="B137" s="45">
        <v>343.5</v>
      </c>
      <c r="C137" s="17" t="s">
        <v>120</v>
      </c>
      <c r="D137" s="77" t="s">
        <v>126</v>
      </c>
      <c r="E137" s="58">
        <v>2016</v>
      </c>
      <c r="F137" s="59" t="str">
        <f t="shared" si="83"/>
        <v>6/30/2016</v>
      </c>
      <c r="G137" s="58">
        <v>5</v>
      </c>
      <c r="H137" s="58"/>
      <c r="I137" s="60">
        <v>10378</v>
      </c>
      <c r="J137" s="60">
        <v>0</v>
      </c>
      <c r="K137" s="60">
        <v>10378</v>
      </c>
      <c r="L137" s="61">
        <f t="shared" si="78"/>
        <v>0</v>
      </c>
      <c r="M137" s="50"/>
      <c r="N137" s="88">
        <f t="shared" si="79"/>
        <v>2075.6</v>
      </c>
      <c r="O137" s="60">
        <f t="shared" si="80"/>
        <v>10378</v>
      </c>
      <c r="P137" s="60">
        <f t="shared" si="84"/>
        <v>0</v>
      </c>
      <c r="Q137" s="50"/>
      <c r="R137" s="60">
        <f t="shared" si="81"/>
        <v>2075.6</v>
      </c>
      <c r="S137" s="60">
        <f t="shared" si="82"/>
        <v>10378</v>
      </c>
      <c r="T137" s="60">
        <f t="shared" si="85"/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</row>
    <row r="138" spans="1:41" s="55" customFormat="1" x14ac:dyDescent="0.25">
      <c r="A138" s="70"/>
      <c r="B138" s="45">
        <v>343.5</v>
      </c>
      <c r="C138" s="17" t="s">
        <v>120</v>
      </c>
      <c r="D138" s="77" t="s">
        <v>127</v>
      </c>
      <c r="E138" s="58">
        <v>2020</v>
      </c>
      <c r="F138" s="59" t="str">
        <f t="shared" si="83"/>
        <v>6/30/2020</v>
      </c>
      <c r="G138" s="58">
        <v>10</v>
      </c>
      <c r="H138" s="58"/>
      <c r="I138" s="60">
        <v>9498</v>
      </c>
      <c r="J138" s="60">
        <v>317</v>
      </c>
      <c r="K138" s="60">
        <v>1585</v>
      </c>
      <c r="L138" s="61">
        <f t="shared" si="78"/>
        <v>7913</v>
      </c>
      <c r="M138" s="50"/>
      <c r="N138" s="88">
        <f t="shared" si="79"/>
        <v>949.8</v>
      </c>
      <c r="O138" s="60">
        <f t="shared" si="80"/>
        <v>4274.0999999999995</v>
      </c>
      <c r="P138" s="60">
        <f t="shared" si="84"/>
        <v>5223.9000000000005</v>
      </c>
      <c r="Q138" s="50"/>
      <c r="R138" s="60">
        <f t="shared" si="81"/>
        <v>949.8</v>
      </c>
      <c r="S138" s="60">
        <f t="shared" si="82"/>
        <v>6173.6999999999989</v>
      </c>
      <c r="T138" s="60">
        <f t="shared" si="85"/>
        <v>3324.3000000000011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</row>
    <row r="139" spans="1:41" s="87" customFormat="1" x14ac:dyDescent="0.25">
      <c r="A139" s="56"/>
      <c r="B139" s="62" t="str">
        <f>B138&amp;" Total"</f>
        <v>343.5 Total</v>
      </c>
      <c r="C139" s="56"/>
      <c r="D139" s="44" t="s">
        <v>120</v>
      </c>
      <c r="E139" s="58"/>
      <c r="F139" s="59"/>
      <c r="G139" s="58"/>
      <c r="H139" s="58"/>
      <c r="I139" s="64">
        <f>SUM(I132:I138)</f>
        <v>49271.380000000005</v>
      </c>
      <c r="J139" s="64">
        <f>SUM(J132:J138)</f>
        <v>317</v>
      </c>
      <c r="K139" s="64">
        <f>SUM(K132:K138)</f>
        <v>41358.380000000005</v>
      </c>
      <c r="L139" s="64">
        <f>SUM(L132:L138)</f>
        <v>7913</v>
      </c>
      <c r="M139" s="62"/>
      <c r="N139" s="66">
        <f>SUM(N132:N138)</f>
        <v>6110.5559999999996</v>
      </c>
      <c r="O139" s="65">
        <f>SUM(O132:O138)</f>
        <v>44047.48</v>
      </c>
      <c r="P139" s="65">
        <f>SUM(P132:P138)</f>
        <v>5223.9000000000005</v>
      </c>
      <c r="Q139" s="62"/>
      <c r="R139" s="65">
        <f t="shared" ref="R139:T139" si="86">SUM(R132:R138)</f>
        <v>6110.5559999999996</v>
      </c>
      <c r="S139" s="65">
        <f t="shared" si="86"/>
        <v>45947.08</v>
      </c>
      <c r="T139" s="65">
        <f t="shared" si="86"/>
        <v>3324.3000000000011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</row>
    <row r="140" spans="1:41" s="55" customFormat="1" x14ac:dyDescent="0.25">
      <c r="A140" s="70"/>
      <c r="B140" s="68"/>
      <c r="C140" s="69"/>
      <c r="D140" s="46"/>
      <c r="E140" s="58"/>
      <c r="F140" s="59"/>
      <c r="G140" s="47"/>
      <c r="H140" s="47"/>
      <c r="I140" s="49"/>
      <c r="J140" s="75"/>
      <c r="K140" s="51"/>
      <c r="L140" s="51"/>
      <c r="M140" s="50"/>
      <c r="N140" s="67"/>
      <c r="O140" s="52"/>
      <c r="P140" s="53"/>
      <c r="Q140" s="50"/>
      <c r="R140" s="52"/>
      <c r="S140" s="52"/>
      <c r="T140" s="5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</row>
    <row r="141" spans="1:41" s="55" customFormat="1" x14ac:dyDescent="0.25">
      <c r="A141" s="44" t="s">
        <v>128</v>
      </c>
      <c r="B141" s="45"/>
      <c r="C141" s="17"/>
      <c r="D141" s="46"/>
      <c r="E141" s="58"/>
      <c r="F141" s="59"/>
      <c r="G141" s="47"/>
      <c r="H141" s="47"/>
      <c r="I141" s="49"/>
      <c r="J141" s="50"/>
      <c r="K141" s="51"/>
      <c r="L141" s="51"/>
      <c r="M141" s="50"/>
      <c r="N141" s="67"/>
      <c r="O141" s="52"/>
      <c r="P141" s="53"/>
      <c r="Q141" s="50"/>
      <c r="R141" s="52"/>
      <c r="S141" s="52"/>
      <c r="T141" s="5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</row>
    <row r="142" spans="1:41" s="55" customFormat="1" x14ac:dyDescent="0.25">
      <c r="A142" s="70"/>
      <c r="B142" s="45">
        <v>345.5</v>
      </c>
      <c r="C142" s="17" t="s">
        <v>128</v>
      </c>
      <c r="D142" s="77" t="s">
        <v>129</v>
      </c>
      <c r="E142" s="58">
        <v>1997</v>
      </c>
      <c r="F142" s="59" t="str">
        <f>IF(E142="","6/30/2000",("6/30/"&amp;E142))</f>
        <v>6/30/1997</v>
      </c>
      <c r="G142" s="58">
        <v>10</v>
      </c>
      <c r="H142" s="58"/>
      <c r="I142" s="60">
        <v>38887</v>
      </c>
      <c r="J142" s="60">
        <v>0</v>
      </c>
      <c r="K142" s="60">
        <v>38887</v>
      </c>
      <c r="L142" s="60">
        <v>0</v>
      </c>
      <c r="M142" s="50"/>
      <c r="N142" s="88">
        <f>I142/G142</f>
        <v>3888.7</v>
      </c>
      <c r="O142" s="60">
        <f>IF((N142/12)*DATEDIF($F142,$P$4,"M")&gt;I142,I142,(N142/12)*DATEDIF($F142,$P$4,"M"))</f>
        <v>38887</v>
      </c>
      <c r="P142" s="60">
        <f>I142-O142</f>
        <v>0</v>
      </c>
      <c r="Q142" s="50"/>
      <c r="R142" s="60">
        <f>I142/G142</f>
        <v>3888.7</v>
      </c>
      <c r="S142" s="60">
        <f>IF((R142/12)*DATEDIF($F142,T$4,"M")&gt;$I142,$I142,(R142/12)*DATEDIF($F142,T$4,"M"))</f>
        <v>38887</v>
      </c>
      <c r="T142" s="60">
        <f>I142-S142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</row>
    <row r="143" spans="1:41" s="55" customFormat="1" x14ac:dyDescent="0.25">
      <c r="A143" s="70"/>
      <c r="B143" s="45">
        <v>345.5</v>
      </c>
      <c r="C143" s="17" t="s">
        <v>128</v>
      </c>
      <c r="D143" s="77" t="s">
        <v>130</v>
      </c>
      <c r="E143" s="58">
        <v>2003</v>
      </c>
      <c r="F143" s="59" t="str">
        <f>IF(E143="","6/30/2000",("6/30/"&amp;E143))</f>
        <v>6/30/2003</v>
      </c>
      <c r="G143" s="58">
        <v>10</v>
      </c>
      <c r="H143" s="58"/>
      <c r="I143" s="60">
        <v>1126</v>
      </c>
      <c r="J143" s="92">
        <v>75</v>
      </c>
      <c r="K143" s="93">
        <v>638</v>
      </c>
      <c r="L143" s="61">
        <f>I143-K143</f>
        <v>488</v>
      </c>
      <c r="M143" s="62"/>
      <c r="N143" s="88">
        <f>I143/G143</f>
        <v>112.6</v>
      </c>
      <c r="O143" s="60">
        <f>IF((N143/12)*DATEDIF($F143,$P$4,"M")&gt;I143,I143,(N143/12)*DATEDIF($F143,$P$4,"M"))</f>
        <v>1126</v>
      </c>
      <c r="P143" s="60">
        <f>I143-O143</f>
        <v>0</v>
      </c>
      <c r="Q143" s="62"/>
      <c r="R143" s="60">
        <f>I143/G143</f>
        <v>112.6</v>
      </c>
      <c r="S143" s="60">
        <f>IF((N143/12)*DATEDIF($F143,$T$4,"M")&gt;I143,I143,(N143/12)*DATEDIF($F143,$P$4,"M"))</f>
        <v>1126</v>
      </c>
      <c r="T143" s="60">
        <f>I143-S143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</row>
    <row r="144" spans="1:41" s="55" customFormat="1" x14ac:dyDescent="0.25">
      <c r="A144" s="70"/>
      <c r="B144" s="45">
        <v>345.5</v>
      </c>
      <c r="C144" s="17" t="s">
        <v>128</v>
      </c>
      <c r="D144" s="77" t="s">
        <v>54</v>
      </c>
      <c r="E144" s="58">
        <v>2003</v>
      </c>
      <c r="F144" s="59" t="str">
        <f>IF(E144="","6/30/2000",("6/30/"&amp;E144))</f>
        <v>6/30/2003</v>
      </c>
      <c r="G144" s="58">
        <v>10</v>
      </c>
      <c r="H144" s="58"/>
      <c r="I144" s="60">
        <v>1759</v>
      </c>
      <c r="J144" s="92">
        <v>118</v>
      </c>
      <c r="K144" s="93">
        <v>997</v>
      </c>
      <c r="L144" s="61">
        <f>I144-K144</f>
        <v>762</v>
      </c>
      <c r="M144" s="62"/>
      <c r="N144" s="88">
        <f>I144/G144</f>
        <v>175.9</v>
      </c>
      <c r="O144" s="60">
        <f>IF((N144/12)*DATEDIF($F144,$P$4,"M")&gt;I144,I144,(N144/12)*DATEDIF($F144,$P$4,"M"))</f>
        <v>1759</v>
      </c>
      <c r="P144" s="60">
        <f>I144-O144</f>
        <v>0</v>
      </c>
      <c r="Q144" s="62"/>
      <c r="R144" s="60">
        <f>I144/G144</f>
        <v>175.9</v>
      </c>
      <c r="S144" s="60">
        <f>IF((N144/12)*DATEDIF($F144,$T$4,"M")&gt;I144,I144,(N144/12)*DATEDIF($F144,$P$4,"M"))</f>
        <v>1759</v>
      </c>
      <c r="T144" s="60">
        <f>I144-S144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</row>
    <row r="145" spans="1:41" s="55" customFormat="1" x14ac:dyDescent="0.25">
      <c r="A145" s="70"/>
      <c r="B145" s="45">
        <v>345.5</v>
      </c>
      <c r="C145" s="17" t="s">
        <v>128</v>
      </c>
      <c r="D145" s="77" t="s">
        <v>131</v>
      </c>
      <c r="E145" s="58">
        <v>2011</v>
      </c>
      <c r="F145" s="59" t="str">
        <f>IF(E145="","6/30/2000",("6/30/"&amp;E145))</f>
        <v>6/30/2011</v>
      </c>
      <c r="G145" s="58">
        <v>10</v>
      </c>
      <c r="H145" s="58"/>
      <c r="I145" s="60">
        <v>40936.36</v>
      </c>
      <c r="J145" s="60">
        <v>0</v>
      </c>
      <c r="K145" s="61">
        <v>40936.36</v>
      </c>
      <c r="L145" s="60">
        <v>0</v>
      </c>
      <c r="M145" s="50"/>
      <c r="N145" s="88">
        <f>I145/G145</f>
        <v>4093.636</v>
      </c>
      <c r="O145" s="60">
        <f>IF((N145/12)*DATEDIF($F145,$P$4,"M")&gt;I145,I145,(N145/12)*DATEDIF($F145,$P$4,"M"))</f>
        <v>40936.36</v>
      </c>
      <c r="P145" s="60">
        <f>I145-O145</f>
        <v>0</v>
      </c>
      <c r="Q145" s="50"/>
      <c r="R145" s="60">
        <f>I145/G145</f>
        <v>4093.636</v>
      </c>
      <c r="S145" s="60">
        <f>IF((R145/12)*DATEDIF($F145,T$4,"M")&gt;$I145,$I145,(R145/12)*DATEDIF($F145,T$4,"M"))</f>
        <v>40936.36</v>
      </c>
      <c r="T145" s="60">
        <f>I145-S145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</row>
    <row r="146" spans="1:41" s="87" customFormat="1" x14ac:dyDescent="0.25">
      <c r="A146" s="56"/>
      <c r="B146" s="62" t="str">
        <f>B145&amp;" Total"</f>
        <v>345.5 Total</v>
      </c>
      <c r="C146" s="56"/>
      <c r="D146" s="44" t="s">
        <v>128</v>
      </c>
      <c r="E146" s="58"/>
      <c r="F146" s="59"/>
      <c r="G146" s="58"/>
      <c r="H146" s="58"/>
      <c r="I146" s="64">
        <f>SUM(I142:I145)</f>
        <v>82708.36</v>
      </c>
      <c r="J146" s="64">
        <f>SUM(J142:J145)</f>
        <v>193</v>
      </c>
      <c r="K146" s="64">
        <f>SUM(K142:K145)</f>
        <v>81458.36</v>
      </c>
      <c r="L146" s="65">
        <f>SUM(L142:L145)</f>
        <v>1250</v>
      </c>
      <c r="M146" s="62"/>
      <c r="N146" s="66">
        <f>SUM(N142:N145)</f>
        <v>8270.8359999999993</v>
      </c>
      <c r="O146" s="65">
        <f>SUM(O142:O145)</f>
        <v>82708.36</v>
      </c>
      <c r="P146" s="65">
        <f>SUM(P142:P145)</f>
        <v>0</v>
      </c>
      <c r="Q146" s="62"/>
      <c r="R146" s="65">
        <f>SUM(R142:R145)</f>
        <v>8270.8359999999993</v>
      </c>
      <c r="S146" s="65">
        <f>SUM(S142:S145)</f>
        <v>82708.36</v>
      </c>
      <c r="T146" s="65">
        <f>SUM(T142:T145)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</row>
    <row r="147" spans="1:41" s="55" customFormat="1" x14ac:dyDescent="0.25">
      <c r="A147" s="70"/>
      <c r="B147" s="68"/>
      <c r="C147" s="69"/>
      <c r="D147" s="46"/>
      <c r="E147" s="58"/>
      <c r="F147" s="59"/>
      <c r="G147" s="47"/>
      <c r="H147" s="47"/>
      <c r="I147" s="49"/>
      <c r="J147" s="49"/>
      <c r="K147" s="51"/>
      <c r="L147" s="51"/>
      <c r="M147" s="50"/>
      <c r="N147" s="67"/>
      <c r="O147" s="52"/>
      <c r="P147" s="53"/>
      <c r="Q147" s="50"/>
      <c r="R147" s="52"/>
      <c r="S147" s="52"/>
      <c r="T147" s="5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</row>
    <row r="148" spans="1:41" s="55" customFormat="1" x14ac:dyDescent="0.25">
      <c r="A148" s="44" t="s">
        <v>132</v>
      </c>
      <c r="B148" s="45"/>
      <c r="C148" s="17"/>
      <c r="D148" s="46"/>
      <c r="E148" s="58"/>
      <c r="F148" s="59"/>
      <c r="G148" s="47"/>
      <c r="H148" s="47"/>
      <c r="I148" s="49"/>
      <c r="J148" s="49"/>
      <c r="K148" s="51"/>
      <c r="L148" s="51"/>
      <c r="M148" s="50"/>
      <c r="N148" s="67"/>
      <c r="O148" s="52"/>
      <c r="P148" s="53"/>
      <c r="Q148" s="50"/>
      <c r="R148" s="52"/>
      <c r="S148" s="52"/>
      <c r="T148" s="5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</row>
    <row r="149" spans="1:41" s="55" customFormat="1" x14ac:dyDescent="0.25">
      <c r="A149" s="70"/>
      <c r="B149" s="45">
        <v>346.5</v>
      </c>
      <c r="C149" s="17" t="s">
        <v>132</v>
      </c>
      <c r="D149" s="94" t="s">
        <v>133</v>
      </c>
      <c r="E149" s="58">
        <v>2012</v>
      </c>
      <c r="F149" s="59" t="str">
        <f>IF(E149="","6/30/2000",("6/30/"&amp;E149))</f>
        <v>6/30/2012</v>
      </c>
      <c r="G149" s="58">
        <v>10</v>
      </c>
      <c r="H149" s="58"/>
      <c r="I149" s="60">
        <v>270401.73</v>
      </c>
      <c r="J149" s="60">
        <v>-243361.72999999998</v>
      </c>
      <c r="K149" s="61">
        <v>27040</v>
      </c>
      <c r="L149" s="61">
        <f t="shared" ref="L149" si="87">I149-K149</f>
        <v>243361.72999999998</v>
      </c>
      <c r="M149" s="50"/>
      <c r="N149" s="88">
        <f>I149/G149</f>
        <v>27040.172999999999</v>
      </c>
      <c r="O149" s="60">
        <f>IF((N149/12)*DATEDIF($F149,$P$4,"M")&gt;I149,I149,(N149/12)*DATEDIF($F149,$P$4,"M"))</f>
        <v>270401.73</v>
      </c>
      <c r="P149" s="60">
        <f t="shared" ref="P149" si="88">I149-O149</f>
        <v>0</v>
      </c>
      <c r="Q149" s="50"/>
      <c r="R149" s="60">
        <f>I149/G149</f>
        <v>27040.172999999999</v>
      </c>
      <c r="S149" s="60">
        <f>IF((N149/12)*DATEDIF($F149,$T$4,"M")&gt;I149,I149,(N149/12)*DATEDIF($F149,$P$4,"M"))</f>
        <v>270401.73</v>
      </c>
      <c r="T149" s="60">
        <f t="shared" ref="T149" si="89">I149-S149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</row>
    <row r="150" spans="1:41" s="87" customFormat="1" x14ac:dyDescent="0.25">
      <c r="A150" s="56"/>
      <c r="B150" s="62" t="str">
        <f>B149&amp;" Total"</f>
        <v>346.5 Total</v>
      </c>
      <c r="C150" s="56"/>
      <c r="D150" s="44" t="s">
        <v>132</v>
      </c>
      <c r="E150" s="58"/>
      <c r="F150" s="59"/>
      <c r="G150" s="58"/>
      <c r="H150" s="58"/>
      <c r="I150" s="64">
        <f>SUM(I149)</f>
        <v>270401.73</v>
      </c>
      <c r="J150" s="64">
        <f t="shared" ref="J150:L150" si="90">SUM(J149)</f>
        <v>-243361.72999999998</v>
      </c>
      <c r="K150" s="64">
        <f t="shared" si="90"/>
        <v>27040</v>
      </c>
      <c r="L150" s="65">
        <f t="shared" si="90"/>
        <v>243361.72999999998</v>
      </c>
      <c r="M150" s="62"/>
      <c r="N150" s="66">
        <f t="shared" ref="N150:P150" si="91">SUM(N149)</f>
        <v>27040.172999999999</v>
      </c>
      <c r="O150" s="65">
        <f t="shared" si="91"/>
        <v>270401.73</v>
      </c>
      <c r="P150" s="65">
        <f t="shared" si="91"/>
        <v>0</v>
      </c>
      <c r="Q150" s="62"/>
      <c r="R150" s="65">
        <f t="shared" ref="R150:T150" si="92">SUM(R149)</f>
        <v>27040.172999999999</v>
      </c>
      <c r="S150" s="65">
        <f t="shared" si="92"/>
        <v>270401.73</v>
      </c>
      <c r="T150" s="65">
        <f t="shared" si="92"/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</row>
    <row r="151" spans="1:41" s="55" customFormat="1" x14ac:dyDescent="0.25">
      <c r="A151" s="70"/>
      <c r="B151" s="68"/>
      <c r="C151" s="69"/>
      <c r="D151" s="46"/>
      <c r="E151" s="47"/>
      <c r="F151" s="48"/>
      <c r="G151" s="47"/>
      <c r="H151" s="47"/>
      <c r="I151" s="49"/>
      <c r="J151" s="50"/>
      <c r="K151" s="51"/>
      <c r="L151" s="51"/>
      <c r="M151" s="50"/>
      <c r="N151" s="52"/>
      <c r="O151" s="52"/>
      <c r="P151" s="53"/>
      <c r="Q151" s="50"/>
      <c r="R151" s="52"/>
      <c r="S151" s="52"/>
      <c r="T151" s="5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</row>
    <row r="152" spans="1:41" s="87" customFormat="1" ht="16.5" thickBot="1" x14ac:dyDescent="0.3">
      <c r="A152" s="62" t="s">
        <v>134</v>
      </c>
      <c r="B152" s="68"/>
      <c r="C152" s="69"/>
      <c r="D152" s="46"/>
      <c r="E152" s="47"/>
      <c r="F152" s="48"/>
      <c r="G152" s="47"/>
      <c r="H152" s="61"/>
      <c r="I152" s="95">
        <f>I150+I146+I139+I129+I114+I100+I93+I78+I73+I59+I47+I27+I23+I19+I15</f>
        <v>21071761.359999999</v>
      </c>
      <c r="J152" s="95">
        <f>J150+J146+J139+J129+J114+J100+J93+J78+J73+J59+J47+J27+J23+J19+J15</f>
        <v>210914.42</v>
      </c>
      <c r="K152" s="95">
        <f>K150+K146+K139+K129+K114+K100+K93+K78+K73+K59+K47+K27+K23+K19+K15</f>
        <v>9337501.129999999</v>
      </c>
      <c r="L152" s="95">
        <f>L150+L146+L139+L129+L114+L100+L93+L78+L73+L59+L47+L27+L23+L19+L15</f>
        <v>11734260.23</v>
      </c>
      <c r="M152" s="95"/>
      <c r="N152" s="95">
        <f>N150+N146+N139+N129+N114+N100+N93+N78+N73+N59+N47+N27+N23+N19+N15</f>
        <v>537818.29634206346</v>
      </c>
      <c r="O152" s="95">
        <f>O150+O146+O139+O129+O114+O100+O93+O78+O73+O59+O47+O27+O23+O19+O15</f>
        <v>9684156.2465099208</v>
      </c>
      <c r="P152" s="95">
        <f>P150+P146+P139+P129+P114+P100+P93+P78+P73+P59+P47+P27+P23+P19+P15</f>
        <v>11387605.113490077</v>
      </c>
      <c r="Q152" s="95"/>
      <c r="R152" s="95">
        <f>R150+R146+R139+R129+R114+R100+R93+R78+R73+R59+R47+R27+R23+R19+R15</f>
        <v>537818.29634206346</v>
      </c>
      <c r="S152" s="95">
        <f>S150+S146+S139+S129+S114+S100+S93+S78+S73+S59+S47+S27+S23+S19+S15</f>
        <v>10573818.360436112</v>
      </c>
      <c r="T152" s="95">
        <f>T150+T146+T139+T129+T114+T100+T93+T78+T73+T59+T47+T27+T23+T19+T15</f>
        <v>10497942.99956389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</row>
    <row r="153" spans="1:41" s="97" customFormat="1" ht="16.5" thickTop="1" x14ac:dyDescent="0.25">
      <c r="A153" s="62"/>
      <c r="B153" s="62"/>
      <c r="C153" s="62"/>
      <c r="D153" s="62"/>
      <c r="E153" s="62"/>
      <c r="F153" s="96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</row>
    <row r="154" spans="1:41" x14ac:dyDescent="0.25">
      <c r="A154" s="40" t="s">
        <v>135</v>
      </c>
      <c r="B154" s="41"/>
      <c r="C154" s="41"/>
      <c r="D154" s="42"/>
      <c r="E154" s="42"/>
      <c r="F154" s="42"/>
      <c r="G154" s="42"/>
      <c r="H154" s="42"/>
      <c r="I154" s="42"/>
      <c r="J154" s="42"/>
      <c r="K154" s="42"/>
      <c r="L154" s="42"/>
      <c r="M154" s="41"/>
      <c r="N154" s="43"/>
      <c r="O154" s="43"/>
      <c r="P154" s="43"/>
      <c r="Q154" s="41"/>
      <c r="R154" s="43"/>
      <c r="S154" s="43"/>
      <c r="T154" s="43"/>
    </row>
    <row r="155" spans="1:41" s="54" customFormat="1" x14ac:dyDescent="0.25">
      <c r="A155" s="62"/>
      <c r="B155" s="35"/>
      <c r="C155" s="35"/>
      <c r="D155" s="34"/>
      <c r="E155" s="34"/>
      <c r="F155" s="34"/>
      <c r="G155" s="34"/>
      <c r="H155" s="34"/>
      <c r="I155" s="34"/>
      <c r="J155" s="34"/>
      <c r="K155" s="34"/>
      <c r="L155" s="34"/>
      <c r="M155" s="35"/>
      <c r="N155" s="36"/>
      <c r="O155" s="36"/>
      <c r="P155" s="36"/>
      <c r="Q155" s="35"/>
      <c r="R155" s="36"/>
      <c r="S155" s="36"/>
      <c r="T155" s="36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</row>
    <row r="156" spans="1:41" s="55" customFormat="1" x14ac:dyDescent="0.25">
      <c r="A156" s="44" t="s">
        <v>36</v>
      </c>
      <c r="B156" s="45"/>
      <c r="C156" s="17"/>
      <c r="D156" s="46"/>
      <c r="E156" s="47"/>
      <c r="F156" s="48"/>
      <c r="G156" s="47"/>
      <c r="H156" s="47"/>
      <c r="I156" s="49"/>
      <c r="J156" s="50"/>
      <c r="K156" s="51"/>
      <c r="L156" s="51"/>
      <c r="M156" s="50"/>
      <c r="N156" s="52"/>
      <c r="O156" s="52"/>
      <c r="P156" s="53"/>
      <c r="Q156" s="50"/>
      <c r="R156" s="52"/>
      <c r="S156" s="52"/>
      <c r="T156" s="5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</row>
    <row r="157" spans="1:41" s="55" customFormat="1" x14ac:dyDescent="0.25">
      <c r="A157" s="56"/>
      <c r="B157" s="45">
        <v>303.5</v>
      </c>
      <c r="C157" s="17" t="s">
        <v>36</v>
      </c>
      <c r="D157" s="57" t="s">
        <v>37</v>
      </c>
      <c r="E157" s="58">
        <f>E165</f>
        <v>1984</v>
      </c>
      <c r="F157" s="59" t="str">
        <f>IF(E157="","6/30/2000",("6/30/"&amp;E157))</f>
        <v>6/30/1984</v>
      </c>
      <c r="G157" s="58">
        <v>9.9999999999999994E-12</v>
      </c>
      <c r="H157" s="58"/>
      <c r="I157" s="60">
        <v>0</v>
      </c>
      <c r="J157" s="60">
        <v>0</v>
      </c>
      <c r="K157" s="61">
        <v>0</v>
      </c>
      <c r="L157" s="61">
        <f>I157-K157</f>
        <v>0</v>
      </c>
      <c r="M157" s="62"/>
      <c r="N157" s="63">
        <f>I157/G157*0</f>
        <v>0</v>
      </c>
      <c r="O157" s="61">
        <f>IF((N157/12)*DATEDIF($F157,$P$4,"M")&gt;I157,I157,(N157/12)*DATEDIF($F157,$P$4,"M"))</f>
        <v>0</v>
      </c>
      <c r="P157" s="61">
        <f t="shared" ref="P157:P161" si="93">I157-O157</f>
        <v>0</v>
      </c>
      <c r="Q157" s="62"/>
      <c r="R157" s="61">
        <f>I157/G157*0</f>
        <v>0</v>
      </c>
      <c r="S157" s="61">
        <f>IF((N157/12)*DATEDIF($F157,$T$4,"M")&gt;I157,I157,(N157/12)*DATEDIF($F157,$P$4,"M"))</f>
        <v>0</v>
      </c>
      <c r="T157" s="61">
        <f t="shared" ref="T157:T161" si="94">I157-S157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</row>
    <row r="158" spans="1:41" s="55" customFormat="1" x14ac:dyDescent="0.25">
      <c r="A158" s="56"/>
      <c r="B158" s="45">
        <v>303.5</v>
      </c>
      <c r="C158" s="17" t="s">
        <v>36</v>
      </c>
      <c r="D158" s="57" t="s">
        <v>38</v>
      </c>
      <c r="E158" s="58">
        <v>2000</v>
      </c>
      <c r="F158" s="59" t="str">
        <f>IF(E158="","6/30/2000",("6/30/"&amp;E158))</f>
        <v>6/30/2000</v>
      </c>
      <c r="G158" s="58">
        <v>9.9999999999999994E-12</v>
      </c>
      <c r="H158" s="58"/>
      <c r="I158" s="60">
        <v>0</v>
      </c>
      <c r="J158" s="60">
        <v>0</v>
      </c>
      <c r="K158" s="61">
        <v>0</v>
      </c>
      <c r="L158" s="61">
        <f t="shared" ref="L158:L161" si="95">I158-K158</f>
        <v>0</v>
      </c>
      <c r="M158" s="62"/>
      <c r="N158" s="63">
        <f>I158/G158*0</f>
        <v>0</v>
      </c>
      <c r="O158" s="61">
        <f>IF((N158/12)*DATEDIF($F158,$P$4,"M")&gt;I158,I158,(N158/12)*DATEDIF($F158,$P$4,"M"))</f>
        <v>0</v>
      </c>
      <c r="P158" s="61">
        <f t="shared" si="93"/>
        <v>0</v>
      </c>
      <c r="Q158" s="62"/>
      <c r="R158" s="61">
        <f>I158/G158*0</f>
        <v>0</v>
      </c>
      <c r="S158" s="61">
        <f>IF((N158/12)*DATEDIF($F158,$T$4,"M")&gt;I158,I158,(N158/12)*DATEDIF($F158,$P$4,"M"))</f>
        <v>0</v>
      </c>
      <c r="T158" s="61">
        <f t="shared" si="94"/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</row>
    <row r="159" spans="1:41" s="55" customFormat="1" x14ac:dyDescent="0.25">
      <c r="A159" s="56"/>
      <c r="B159" s="45">
        <v>303.5</v>
      </c>
      <c r="C159" s="17" t="s">
        <v>36</v>
      </c>
      <c r="D159" s="57" t="s">
        <v>39</v>
      </c>
      <c r="E159" s="58">
        <v>2006</v>
      </c>
      <c r="F159" s="59" t="str">
        <f>IF(E159="","6/30/2000",("6/30/"&amp;E159))</f>
        <v>6/30/2006</v>
      </c>
      <c r="G159" s="58">
        <v>9.9999999999999994E-12</v>
      </c>
      <c r="H159" s="58"/>
      <c r="I159" s="60">
        <v>0</v>
      </c>
      <c r="J159" s="60">
        <v>0</v>
      </c>
      <c r="K159" s="61">
        <v>0</v>
      </c>
      <c r="L159" s="61">
        <f t="shared" si="95"/>
        <v>0</v>
      </c>
      <c r="M159" s="62"/>
      <c r="N159" s="63">
        <f>I159/G159*0</f>
        <v>0</v>
      </c>
      <c r="O159" s="61">
        <f>IF((N159/12)*DATEDIF($F159,$P$4,"M")&gt;I159,I159,(N159/12)*DATEDIF($F159,$P$4,"M"))</f>
        <v>0</v>
      </c>
      <c r="P159" s="61">
        <f t="shared" si="93"/>
        <v>0</v>
      </c>
      <c r="Q159" s="62"/>
      <c r="R159" s="61">
        <f>I159/G159*0</f>
        <v>0</v>
      </c>
      <c r="S159" s="61">
        <f>IF((N159/12)*DATEDIF($F159,$T$4,"M")&gt;I159,I159,(N159/12)*DATEDIF($F159,$P$4,"M"))</f>
        <v>0</v>
      </c>
      <c r="T159" s="61">
        <f t="shared" si="94"/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</row>
    <row r="160" spans="1:41" s="55" customFormat="1" x14ac:dyDescent="0.25">
      <c r="A160" s="56"/>
      <c r="B160" s="45">
        <v>303.5</v>
      </c>
      <c r="C160" s="17" t="s">
        <v>36</v>
      </c>
      <c r="D160" s="57" t="s">
        <v>40</v>
      </c>
      <c r="E160" s="58">
        <v>2013</v>
      </c>
      <c r="F160" s="59" t="str">
        <f>IF(E160="","6/30/2000",("6/30/"&amp;E160))</f>
        <v>6/30/2013</v>
      </c>
      <c r="G160" s="58">
        <v>9.9999999999999994E-12</v>
      </c>
      <c r="H160" s="58"/>
      <c r="I160" s="60">
        <v>0</v>
      </c>
      <c r="J160" s="60">
        <v>0</v>
      </c>
      <c r="K160" s="61">
        <v>0</v>
      </c>
      <c r="L160" s="61">
        <f t="shared" si="95"/>
        <v>0</v>
      </c>
      <c r="M160" s="62"/>
      <c r="N160" s="63">
        <f>I160/G160*0</f>
        <v>0</v>
      </c>
      <c r="O160" s="61">
        <f>IF((N160/12)*DATEDIF($F160,$P$4,"M")&gt;I160,I160,(N160/12)*DATEDIF($F160,$P$4,"M"))</f>
        <v>0</v>
      </c>
      <c r="P160" s="61">
        <f t="shared" si="93"/>
        <v>0</v>
      </c>
      <c r="Q160" s="62"/>
      <c r="R160" s="61">
        <f>I160/G160*0</f>
        <v>0</v>
      </c>
      <c r="S160" s="61">
        <f>IF((N160/12)*DATEDIF($F160,$T$4,"M")&gt;I160,I160,(N160/12)*DATEDIF($F160,$P$4,"M"))</f>
        <v>0</v>
      </c>
      <c r="T160" s="61">
        <f t="shared" si="94"/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</row>
    <row r="161" spans="1:41" s="55" customFormat="1" x14ac:dyDescent="0.25">
      <c r="A161" s="56"/>
      <c r="B161" s="45">
        <v>303.5</v>
      </c>
      <c r="C161" s="17" t="s">
        <v>36</v>
      </c>
      <c r="D161" s="57" t="s">
        <v>41</v>
      </c>
      <c r="E161" s="58">
        <f>E188</f>
        <v>2009</v>
      </c>
      <c r="F161" s="59" t="str">
        <f>IF(E161="","6/30/2000",("6/30/"&amp;E161))</f>
        <v>6/30/2009</v>
      </c>
      <c r="G161" s="58">
        <v>9.9999999999999994E-12</v>
      </c>
      <c r="H161" s="58"/>
      <c r="I161" s="60">
        <v>0</v>
      </c>
      <c r="J161" s="60">
        <v>0</v>
      </c>
      <c r="K161" s="61">
        <v>0</v>
      </c>
      <c r="L161" s="61">
        <f t="shared" si="95"/>
        <v>0</v>
      </c>
      <c r="M161" s="62"/>
      <c r="N161" s="63">
        <f>I161/G161*0</f>
        <v>0</v>
      </c>
      <c r="O161" s="61">
        <f>IF((N161/12)*DATEDIF($F161,$P$4,"M")&gt;I161,I161,(N161/12)*DATEDIF($F161,$P$4,"M"))</f>
        <v>0</v>
      </c>
      <c r="P161" s="61">
        <f t="shared" si="93"/>
        <v>0</v>
      </c>
      <c r="Q161" s="62"/>
      <c r="R161" s="61">
        <f>I161/G161*0</f>
        <v>0</v>
      </c>
      <c r="S161" s="61">
        <f>IF((N161/12)*DATEDIF($F161,$T$4,"M")&gt;I161,I161,(N161/12)*DATEDIF($F161,$P$4,"M"))</f>
        <v>0</v>
      </c>
      <c r="T161" s="61">
        <f t="shared" si="94"/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</row>
    <row r="162" spans="1:41" s="55" customFormat="1" x14ac:dyDescent="0.25">
      <c r="A162" s="62"/>
      <c r="C162" s="56" t="s">
        <v>42</v>
      </c>
      <c r="D162" s="44" t="str">
        <f>A156</f>
        <v>General Plant - Land and Land Rights</v>
      </c>
      <c r="E162" s="58"/>
      <c r="F162" s="59"/>
      <c r="G162" s="47"/>
      <c r="H162" s="47"/>
      <c r="I162" s="64">
        <f>SUM(I157:I161)</f>
        <v>0</v>
      </c>
      <c r="J162" s="64">
        <f>SUM(J157:J161)</f>
        <v>0</v>
      </c>
      <c r="K162" s="64">
        <f>SUM(K157:K161)</f>
        <v>0</v>
      </c>
      <c r="L162" s="65">
        <f>SUM(L157:L161)</f>
        <v>0</v>
      </c>
      <c r="M162" s="62"/>
      <c r="N162" s="66">
        <f>SUM(N157:N161)</f>
        <v>0</v>
      </c>
      <c r="O162" s="65">
        <f>SUM(O157:O161)</f>
        <v>0</v>
      </c>
      <c r="P162" s="65">
        <f>SUM(P157:P161)</f>
        <v>0</v>
      </c>
      <c r="Q162" s="62"/>
      <c r="R162" s="65">
        <f>SUM(R157:R161)</f>
        <v>0</v>
      </c>
      <c r="S162" s="65">
        <f>SUM(S157:S161)</f>
        <v>0</v>
      </c>
      <c r="T162" s="65">
        <f>SUM(T157:T161)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</row>
    <row r="163" spans="1:41" s="55" customFormat="1" x14ac:dyDescent="0.25">
      <c r="A163" s="62"/>
      <c r="B163" s="56"/>
      <c r="C163" s="17"/>
      <c r="D163" s="44"/>
      <c r="E163" s="58"/>
      <c r="F163" s="59"/>
      <c r="G163" s="47"/>
      <c r="H163" s="47"/>
      <c r="I163" s="60"/>
      <c r="J163" s="60"/>
      <c r="K163" s="60"/>
      <c r="L163" s="61"/>
      <c r="M163" s="62"/>
      <c r="N163" s="63"/>
      <c r="O163" s="61"/>
      <c r="P163" s="61"/>
      <c r="Q163" s="62"/>
      <c r="R163" s="61"/>
      <c r="S163" s="61"/>
      <c r="T163" s="61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</row>
    <row r="164" spans="1:41" s="55" customFormat="1" x14ac:dyDescent="0.25">
      <c r="A164" s="44" t="str">
        <f>C165</f>
        <v>Intangible Plant - Organization</v>
      </c>
      <c r="B164" s="45"/>
      <c r="C164" s="17"/>
      <c r="D164" s="46"/>
      <c r="E164" s="58"/>
      <c r="F164" s="59"/>
      <c r="G164" s="47"/>
      <c r="H164" s="47"/>
      <c r="I164" s="49"/>
      <c r="J164" s="50"/>
      <c r="K164" s="51"/>
      <c r="L164" s="51"/>
      <c r="M164" s="50"/>
      <c r="N164" s="67"/>
      <c r="O164" s="52"/>
      <c r="P164" s="53"/>
      <c r="Q164" s="50"/>
      <c r="R164" s="52"/>
      <c r="S164" s="52"/>
      <c r="T164" s="5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</row>
    <row r="165" spans="1:41" s="55" customFormat="1" x14ac:dyDescent="0.25">
      <c r="A165" s="56"/>
      <c r="B165" s="45">
        <v>301.10000000000002</v>
      </c>
      <c r="C165" s="17" t="s">
        <v>142</v>
      </c>
      <c r="D165" s="57" t="s">
        <v>43</v>
      </c>
      <c r="E165" s="58">
        <f>2014-30</f>
        <v>1984</v>
      </c>
      <c r="F165" s="59" t="str">
        <f>IF(E165="","6/30/2000",("6/30/"&amp;E165))</f>
        <v>6/30/1984</v>
      </c>
      <c r="G165" s="58">
        <v>40</v>
      </c>
      <c r="H165" s="58"/>
      <c r="I165" s="60">
        <v>0</v>
      </c>
      <c r="J165" s="60">
        <v>40</v>
      </c>
      <c r="K165" s="61">
        <v>1610</v>
      </c>
      <c r="L165" s="61">
        <f>I165-K165</f>
        <v>-1610</v>
      </c>
      <c r="M165" s="62"/>
      <c r="N165" s="63">
        <f>I165/G165</f>
        <v>0</v>
      </c>
      <c r="O165" s="61">
        <f>IF((N165/12)*DATEDIF($F165,$P$4,"M")&gt;I165,I165,(N165/12)*DATEDIF($F165,$P$4,"M"))</f>
        <v>0</v>
      </c>
      <c r="P165" s="61">
        <f t="shared" ref="P165" si="96">I165-O165</f>
        <v>0</v>
      </c>
      <c r="Q165" s="62"/>
      <c r="R165" s="61">
        <f>I165/G165</f>
        <v>0</v>
      </c>
      <c r="S165" s="60">
        <f>IF((R165/12)*DATEDIF($F165,T$4,"M")&gt;$I165,$I165,(R165/12)*DATEDIF($F165,T$4,"M"))</f>
        <v>0</v>
      </c>
      <c r="T165" s="61">
        <f t="shared" ref="T165" si="97">I165-S165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</row>
    <row r="166" spans="1:41" s="55" customFormat="1" x14ac:dyDescent="0.25">
      <c r="A166" s="62"/>
      <c r="C166" s="56" t="s">
        <v>42</v>
      </c>
      <c r="D166" s="44" t="str">
        <f>A164</f>
        <v>Intangible Plant - Organization</v>
      </c>
      <c r="E166" s="58"/>
      <c r="F166" s="59"/>
      <c r="G166" s="47"/>
      <c r="H166" s="47"/>
      <c r="I166" s="64">
        <f>SUM(I165)</f>
        <v>0</v>
      </c>
      <c r="J166" s="64">
        <f>SUM(J165)</f>
        <v>40</v>
      </c>
      <c r="K166" s="64">
        <f>SUM(K165)</f>
        <v>1610</v>
      </c>
      <c r="L166" s="65">
        <f>SUM(L165)</f>
        <v>-1610</v>
      </c>
      <c r="M166" s="62"/>
      <c r="N166" s="66">
        <f t="shared" ref="N166:P166" si="98">SUM(N165)</f>
        <v>0</v>
      </c>
      <c r="O166" s="65">
        <f t="shared" si="98"/>
        <v>0</v>
      </c>
      <c r="P166" s="65">
        <f t="shared" si="98"/>
        <v>0</v>
      </c>
      <c r="Q166" s="62"/>
      <c r="R166" s="65">
        <f t="shared" ref="R166:T166" si="99">SUM(R165)</f>
        <v>0</v>
      </c>
      <c r="S166" s="65">
        <f t="shared" si="99"/>
        <v>0</v>
      </c>
      <c r="T166" s="65">
        <f t="shared" si="99"/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</row>
    <row r="167" spans="1:41" s="55" customFormat="1" x14ac:dyDescent="0.25">
      <c r="A167" s="62"/>
      <c r="B167" s="56"/>
      <c r="C167" s="17"/>
      <c r="D167" s="44"/>
      <c r="E167" s="58"/>
      <c r="F167" s="59"/>
      <c r="G167" s="47"/>
      <c r="H167" s="47"/>
      <c r="I167" s="60"/>
      <c r="J167" s="60"/>
      <c r="K167" s="60"/>
      <c r="L167" s="61"/>
      <c r="M167" s="62"/>
      <c r="N167" s="63"/>
      <c r="O167" s="61"/>
      <c r="P167" s="61"/>
      <c r="Q167" s="62"/>
      <c r="R167" s="61"/>
      <c r="S167" s="61"/>
      <c r="T167" s="61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</row>
    <row r="168" spans="1:41" s="55" customFormat="1" x14ac:dyDescent="0.25">
      <c r="A168" s="44" t="str">
        <f>C169</f>
        <v>Intangible Plant - Franchises</v>
      </c>
      <c r="B168" s="45"/>
      <c r="C168" s="17"/>
      <c r="D168" s="46"/>
      <c r="E168" s="58"/>
      <c r="F168" s="59"/>
      <c r="G168" s="47"/>
      <c r="H168" s="47"/>
      <c r="I168" s="49"/>
      <c r="J168" s="50"/>
      <c r="K168" s="51"/>
      <c r="L168" s="51"/>
      <c r="M168" s="50"/>
      <c r="N168" s="67"/>
      <c r="O168" s="52"/>
      <c r="P168" s="53"/>
      <c r="Q168" s="50"/>
      <c r="R168" s="52"/>
      <c r="S168" s="52"/>
      <c r="T168" s="5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</row>
    <row r="169" spans="1:41" s="55" customFormat="1" x14ac:dyDescent="0.25">
      <c r="A169" s="56"/>
      <c r="B169" s="45">
        <v>302.10000000000002</v>
      </c>
      <c r="C169" s="17" t="s">
        <v>143</v>
      </c>
      <c r="D169" s="57" t="s">
        <v>44</v>
      </c>
      <c r="E169" s="58">
        <f>E165</f>
        <v>1984</v>
      </c>
      <c r="F169" s="59" t="str">
        <f>IF(E169="","6/30/2000",("6/30/"&amp;E169))</f>
        <v>6/30/1984</v>
      </c>
      <c r="G169" s="58">
        <v>40</v>
      </c>
      <c r="H169" s="58"/>
      <c r="I169" s="60">
        <v>0</v>
      </c>
      <c r="J169" s="60">
        <v>21</v>
      </c>
      <c r="K169" s="61">
        <v>847.61</v>
      </c>
      <c r="L169" s="61">
        <f>I169-K169</f>
        <v>-847.61</v>
      </c>
      <c r="M169" s="62"/>
      <c r="N169" s="63">
        <f>I169/G169</f>
        <v>0</v>
      </c>
      <c r="O169" s="61">
        <f>IF((N169/12)*DATEDIF($F169,$P$4,"M")&gt;I169,I169,(N169/12)*DATEDIF($F169,$P$4,"M"))</f>
        <v>0</v>
      </c>
      <c r="P169" s="61">
        <f t="shared" ref="P169" si="100">I169-O169</f>
        <v>0</v>
      </c>
      <c r="Q169" s="62"/>
      <c r="R169" s="61">
        <f>I169/G169</f>
        <v>0</v>
      </c>
      <c r="S169" s="60">
        <f>IF((R169/12)*DATEDIF($F169,T$4,"M")&gt;$I169,$I169,(R169/12)*DATEDIF($F169,T$4,"M"))</f>
        <v>0</v>
      </c>
      <c r="T169" s="61">
        <f t="shared" ref="T169" si="101">I169-S169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</row>
    <row r="170" spans="1:41" s="55" customFormat="1" x14ac:dyDescent="0.25">
      <c r="A170" s="62"/>
      <c r="C170" s="56" t="s">
        <v>42</v>
      </c>
      <c r="D170" s="44" t="str">
        <f>A168</f>
        <v>Intangible Plant - Franchises</v>
      </c>
      <c r="E170" s="58"/>
      <c r="F170" s="59"/>
      <c r="G170" s="47"/>
      <c r="H170" s="47"/>
      <c r="I170" s="64">
        <f>SUM(I169)</f>
        <v>0</v>
      </c>
      <c r="J170" s="64">
        <f>SUM(J169)</f>
        <v>21</v>
      </c>
      <c r="K170" s="64">
        <f>SUM(K169)</f>
        <v>847.61</v>
      </c>
      <c r="L170" s="65">
        <f>SUM(L169)</f>
        <v>-847.61</v>
      </c>
      <c r="M170" s="62"/>
      <c r="N170" s="66">
        <f t="shared" ref="N170:P170" si="102">SUM(N169)</f>
        <v>0</v>
      </c>
      <c r="O170" s="65">
        <f t="shared" si="102"/>
        <v>0</v>
      </c>
      <c r="P170" s="65">
        <f t="shared" si="102"/>
        <v>0</v>
      </c>
      <c r="Q170" s="62"/>
      <c r="R170" s="65">
        <f t="shared" ref="R170:T170" si="103">SUM(R169)</f>
        <v>0</v>
      </c>
      <c r="S170" s="65">
        <f t="shared" si="103"/>
        <v>0</v>
      </c>
      <c r="T170" s="65">
        <f t="shared" si="103"/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</row>
    <row r="171" spans="1:41" s="55" customFormat="1" x14ac:dyDescent="0.25">
      <c r="A171" s="62"/>
      <c r="B171" s="56"/>
      <c r="C171" s="17"/>
      <c r="D171" s="44"/>
      <c r="E171" s="58"/>
      <c r="F171" s="59"/>
      <c r="G171" s="47"/>
      <c r="H171" s="47"/>
      <c r="I171" s="60"/>
      <c r="J171" s="60"/>
      <c r="K171" s="60"/>
      <c r="L171" s="61"/>
      <c r="M171" s="62"/>
      <c r="N171" s="63"/>
      <c r="O171" s="61"/>
      <c r="P171" s="61"/>
      <c r="Q171" s="62"/>
      <c r="R171" s="61"/>
      <c r="S171" s="61"/>
      <c r="T171" s="61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</row>
    <row r="172" spans="1:41" s="55" customFormat="1" x14ac:dyDescent="0.25">
      <c r="A172" s="44" t="str">
        <f>C173</f>
        <v>Source of Supply and Pumping Plant - Wells and Springs</v>
      </c>
      <c r="B172" s="45"/>
      <c r="C172" s="17"/>
      <c r="D172" s="46"/>
      <c r="E172" s="58"/>
      <c r="F172" s="59"/>
      <c r="G172" s="47"/>
      <c r="H172" s="47"/>
      <c r="I172" s="49"/>
      <c r="J172" s="50"/>
      <c r="K172" s="51"/>
      <c r="L172" s="51"/>
      <c r="M172" s="50"/>
      <c r="N172" s="67"/>
      <c r="O172" s="52"/>
      <c r="P172" s="53"/>
      <c r="Q172" s="50"/>
      <c r="R172" s="52"/>
      <c r="S172" s="52"/>
      <c r="T172" s="5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</row>
    <row r="173" spans="1:41" s="55" customFormat="1" x14ac:dyDescent="0.25">
      <c r="A173" s="56"/>
      <c r="B173" s="45">
        <v>307.2</v>
      </c>
      <c r="C173" s="17" t="s">
        <v>144</v>
      </c>
      <c r="D173" s="57" t="s">
        <v>45</v>
      </c>
      <c r="E173" s="58">
        <f>E169</f>
        <v>1984</v>
      </c>
      <c r="F173" s="59" t="str">
        <f>IF(E173="","6/30/2000",("6/30/"&amp;E173))</f>
        <v>6/30/1984</v>
      </c>
      <c r="G173" s="58">
        <v>25</v>
      </c>
      <c r="H173" s="58"/>
      <c r="I173" s="60">
        <v>0</v>
      </c>
      <c r="J173" s="60">
        <v>0</v>
      </c>
      <c r="K173" s="61">
        <v>10508</v>
      </c>
      <c r="L173" s="61">
        <f>I173-K173</f>
        <v>-10508</v>
      </c>
      <c r="M173" s="62"/>
      <c r="N173" s="63">
        <f>I173/G173</f>
        <v>0</v>
      </c>
      <c r="O173" s="61">
        <f>IF((N173/12)*DATEDIF($F173,$P$4,"M")&gt;I173,I173,(N173/12)*DATEDIF($F173,$P$4,"M"))</f>
        <v>0</v>
      </c>
      <c r="P173" s="61">
        <f t="shared" ref="P173" si="104">I173-O173</f>
        <v>0</v>
      </c>
      <c r="Q173" s="62"/>
      <c r="R173" s="61">
        <f>I173/G173</f>
        <v>0</v>
      </c>
      <c r="S173" s="60">
        <f>IF((R173/12)*DATEDIF($F173,T$4,"M")&gt;$I173,$I173,(R173/12)*DATEDIF($F173,T$4,"M"))</f>
        <v>0</v>
      </c>
      <c r="T173" s="61">
        <f t="shared" ref="T173" si="105">I173-S173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</row>
    <row r="174" spans="1:41" s="55" customFormat="1" x14ac:dyDescent="0.25">
      <c r="A174" s="62"/>
      <c r="C174" s="56" t="s">
        <v>42</v>
      </c>
      <c r="D174" s="44" t="str">
        <f>A172</f>
        <v>Source of Supply and Pumping Plant - Wells and Springs</v>
      </c>
      <c r="E174" s="58"/>
      <c r="F174" s="59"/>
      <c r="G174" s="47"/>
      <c r="H174" s="47"/>
      <c r="I174" s="64">
        <f>SUM(I173)</f>
        <v>0</v>
      </c>
      <c r="J174" s="64">
        <f>SUM(J173)</f>
        <v>0</v>
      </c>
      <c r="K174" s="64">
        <f>SUM(K173)</f>
        <v>10508</v>
      </c>
      <c r="L174" s="65">
        <f>SUM(L173)</f>
        <v>-10508</v>
      </c>
      <c r="M174" s="62"/>
      <c r="N174" s="66">
        <f t="shared" ref="N174:P174" si="106">SUM(N173)</f>
        <v>0</v>
      </c>
      <c r="O174" s="65">
        <f t="shared" si="106"/>
        <v>0</v>
      </c>
      <c r="P174" s="65">
        <f t="shared" si="106"/>
        <v>0</v>
      </c>
      <c r="Q174" s="62"/>
      <c r="R174" s="65">
        <f t="shared" ref="R174:T174" si="107">SUM(R173)</f>
        <v>0</v>
      </c>
      <c r="S174" s="65">
        <f t="shared" si="107"/>
        <v>0</v>
      </c>
      <c r="T174" s="65">
        <f t="shared" si="107"/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</row>
    <row r="175" spans="1:41" s="55" customFormat="1" x14ac:dyDescent="0.25">
      <c r="A175" s="62"/>
      <c r="B175" s="56"/>
      <c r="C175" s="17"/>
      <c r="D175" s="44"/>
      <c r="E175" s="58"/>
      <c r="F175" s="59"/>
      <c r="G175" s="47"/>
      <c r="H175" s="47"/>
      <c r="I175" s="60"/>
      <c r="J175" s="60"/>
      <c r="K175" s="60"/>
      <c r="L175" s="61"/>
      <c r="M175" s="62"/>
      <c r="N175" s="63"/>
      <c r="O175" s="61"/>
      <c r="P175" s="61"/>
      <c r="Q175" s="62"/>
      <c r="R175" s="61"/>
      <c r="S175" s="61"/>
      <c r="T175" s="61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</row>
    <row r="176" spans="1:41" s="55" customFormat="1" x14ac:dyDescent="0.25">
      <c r="A176" s="44" t="s">
        <v>46</v>
      </c>
      <c r="B176" s="68"/>
      <c r="C176" s="69"/>
      <c r="D176" s="46"/>
      <c r="E176" s="58"/>
      <c r="F176" s="59"/>
      <c r="G176" s="47"/>
      <c r="H176" s="47"/>
      <c r="I176" s="49"/>
      <c r="J176" s="49"/>
      <c r="K176" s="51"/>
      <c r="L176" s="51"/>
      <c r="M176" s="50"/>
      <c r="N176" s="67"/>
      <c r="O176" s="52"/>
      <c r="P176" s="53"/>
      <c r="Q176" s="50"/>
      <c r="R176" s="52"/>
      <c r="S176" s="52"/>
      <c r="T176" s="5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</row>
    <row r="177" spans="1:41" s="55" customFormat="1" x14ac:dyDescent="0.25">
      <c r="A177" s="70" t="s">
        <v>47</v>
      </c>
      <c r="B177" s="45">
        <v>331.4</v>
      </c>
      <c r="C177" s="54" t="s">
        <v>145</v>
      </c>
      <c r="D177" s="57" t="s">
        <v>48</v>
      </c>
      <c r="E177" s="58">
        <f>2014-16</f>
        <v>1998</v>
      </c>
      <c r="F177" s="59" t="str">
        <f t="shared" ref="F177:F193" si="108">IF(E177="","6/30/2000",("6/30/"&amp;E177))</f>
        <v>6/30/1998</v>
      </c>
      <c r="G177" s="58">
        <v>50</v>
      </c>
      <c r="H177" s="58"/>
      <c r="I177" s="60">
        <v>294556</v>
      </c>
      <c r="J177" s="60">
        <v>5894</v>
      </c>
      <c r="K177" s="61">
        <v>154403</v>
      </c>
      <c r="L177" s="61">
        <f t="shared" ref="L177:L193" si="109">I177-K177</f>
        <v>140153</v>
      </c>
      <c r="M177" s="50"/>
      <c r="N177" s="63">
        <f t="shared" ref="N177:N193" si="110">I177/G177</f>
        <v>5891.12</v>
      </c>
      <c r="O177" s="61">
        <f t="shared" ref="O177:O193" si="111">IF((N177/12)*DATEDIF($F177,$P$4,"M")&gt;I177,I177,(N177/12)*DATEDIF($F177,$P$4,"M"))</f>
        <v>156114.68</v>
      </c>
      <c r="P177" s="61">
        <f t="shared" ref="P177:P193" si="112">I177-O177</f>
        <v>138441.32</v>
      </c>
      <c r="Q177" s="50"/>
      <c r="R177" s="61">
        <f t="shared" ref="R177:R193" si="113">I177/G177</f>
        <v>5891.12</v>
      </c>
      <c r="S177" s="60">
        <f t="shared" ref="S177:S193" si="114">IF((R177/12)*DATEDIF($F177,T$4,"M")&gt;$I177,$I177,(R177/12)*DATEDIF($F177,T$4,"M"))</f>
        <v>167896.92</v>
      </c>
      <c r="T177" s="61">
        <f t="shared" ref="T177:T193" si="115">I177-S177</f>
        <v>126659.07999999999</v>
      </c>
      <c r="U177" s="39"/>
      <c r="V177" s="39"/>
      <c r="W177" s="98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</row>
    <row r="178" spans="1:41" s="55" customFormat="1" x14ac:dyDescent="0.25">
      <c r="A178" s="70"/>
      <c r="B178" s="45">
        <v>331.4</v>
      </c>
      <c r="C178" s="54" t="s">
        <v>145</v>
      </c>
      <c r="D178" s="57" t="s">
        <v>49</v>
      </c>
      <c r="E178" s="58">
        <f>2014-23</f>
        <v>1991</v>
      </c>
      <c r="F178" s="59" t="str">
        <f t="shared" si="108"/>
        <v>6/30/1991</v>
      </c>
      <c r="G178" s="58">
        <v>50</v>
      </c>
      <c r="H178" s="58"/>
      <c r="I178" s="60">
        <v>2792868.09</v>
      </c>
      <c r="J178" s="60">
        <v>55857</v>
      </c>
      <c r="K178" s="61">
        <v>1849348.71</v>
      </c>
      <c r="L178" s="61">
        <f t="shared" si="109"/>
        <v>943519.37999999989</v>
      </c>
      <c r="M178" s="50"/>
      <c r="N178" s="63">
        <f t="shared" si="110"/>
        <v>55857.361799999999</v>
      </c>
      <c r="O178" s="61">
        <f t="shared" si="111"/>
        <v>1871221.6202999998</v>
      </c>
      <c r="P178" s="61">
        <f t="shared" si="112"/>
        <v>921646.46970000002</v>
      </c>
      <c r="Q178" s="50"/>
      <c r="R178" s="61">
        <f t="shared" si="113"/>
        <v>55857.361799999999</v>
      </c>
      <c r="S178" s="60">
        <f t="shared" si="114"/>
        <v>1982936.3438999997</v>
      </c>
      <c r="T178" s="61">
        <f t="shared" si="115"/>
        <v>809931.74610000011</v>
      </c>
      <c r="U178" s="39"/>
      <c r="V178" s="39"/>
      <c r="W178" s="98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</row>
    <row r="179" spans="1:41" s="55" customFormat="1" x14ac:dyDescent="0.25">
      <c r="A179" s="70"/>
      <c r="B179" s="45">
        <v>331.4</v>
      </c>
      <c r="C179" s="54" t="s">
        <v>145</v>
      </c>
      <c r="D179" s="71" t="s">
        <v>50</v>
      </c>
      <c r="E179" s="58">
        <f>2014-18</f>
        <v>1996</v>
      </c>
      <c r="F179" s="59" t="str">
        <f t="shared" si="108"/>
        <v>6/30/1996</v>
      </c>
      <c r="G179" s="58">
        <v>50</v>
      </c>
      <c r="H179" s="58"/>
      <c r="I179" s="60">
        <v>519867.68</v>
      </c>
      <c r="J179" s="60">
        <v>10397</v>
      </c>
      <c r="K179" s="61">
        <v>291120.90000000002</v>
      </c>
      <c r="L179" s="61">
        <f t="shared" si="109"/>
        <v>228746.77999999997</v>
      </c>
      <c r="M179" s="50"/>
      <c r="N179" s="63">
        <f t="shared" si="110"/>
        <v>10397.3536</v>
      </c>
      <c r="O179" s="61">
        <f t="shared" si="111"/>
        <v>296324.57760000002</v>
      </c>
      <c r="P179" s="61">
        <f t="shared" si="112"/>
        <v>223543.10239999997</v>
      </c>
      <c r="Q179" s="50"/>
      <c r="R179" s="61">
        <f t="shared" si="113"/>
        <v>10397.3536</v>
      </c>
      <c r="S179" s="60">
        <f t="shared" si="114"/>
        <v>317119.28480000002</v>
      </c>
      <c r="T179" s="61">
        <f t="shared" si="115"/>
        <v>202748.39519999997</v>
      </c>
      <c r="U179" s="39"/>
      <c r="V179" s="39"/>
      <c r="W179" s="98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</row>
    <row r="180" spans="1:41" s="55" customFormat="1" x14ac:dyDescent="0.25">
      <c r="A180" s="70"/>
      <c r="B180" s="45">
        <v>331.4</v>
      </c>
      <c r="C180" s="54" t="s">
        <v>145</v>
      </c>
      <c r="D180" s="57" t="s">
        <v>51</v>
      </c>
      <c r="E180" s="58">
        <v>1997</v>
      </c>
      <c r="F180" s="59" t="str">
        <f t="shared" si="108"/>
        <v>6/30/1997</v>
      </c>
      <c r="G180" s="58">
        <v>50</v>
      </c>
      <c r="H180" s="58"/>
      <c r="I180" s="60">
        <v>819030.71</v>
      </c>
      <c r="J180" s="60">
        <v>16381</v>
      </c>
      <c r="K180" s="61">
        <v>417711.13</v>
      </c>
      <c r="L180" s="61">
        <f t="shared" si="109"/>
        <v>401319.57999999996</v>
      </c>
      <c r="M180" s="50"/>
      <c r="N180" s="63">
        <f t="shared" si="110"/>
        <v>16380.6142</v>
      </c>
      <c r="O180" s="61">
        <f t="shared" si="111"/>
        <v>450466.89049999998</v>
      </c>
      <c r="P180" s="61">
        <f t="shared" si="112"/>
        <v>368563.81949999998</v>
      </c>
      <c r="Q180" s="50"/>
      <c r="R180" s="61">
        <f t="shared" si="113"/>
        <v>16380.6142</v>
      </c>
      <c r="S180" s="60">
        <f t="shared" si="114"/>
        <v>483228.1189</v>
      </c>
      <c r="T180" s="61">
        <f t="shared" si="115"/>
        <v>335802.59109999996</v>
      </c>
      <c r="U180" s="39"/>
      <c r="V180" s="39"/>
      <c r="W180" s="98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</row>
    <row r="181" spans="1:41" s="55" customFormat="1" x14ac:dyDescent="0.25">
      <c r="A181" s="70"/>
      <c r="B181" s="45">
        <v>331.4</v>
      </c>
      <c r="C181" s="54" t="s">
        <v>145</v>
      </c>
      <c r="D181" s="57" t="s">
        <v>52</v>
      </c>
      <c r="E181" s="58">
        <v>1999</v>
      </c>
      <c r="F181" s="59" t="str">
        <f t="shared" si="108"/>
        <v>6/30/1999</v>
      </c>
      <c r="G181" s="58">
        <v>50</v>
      </c>
      <c r="H181" s="58"/>
      <c r="I181" s="60">
        <v>469845.33</v>
      </c>
      <c r="J181" s="60">
        <v>9397</v>
      </c>
      <c r="K181" s="61">
        <v>234925</v>
      </c>
      <c r="L181" s="61">
        <f t="shared" si="109"/>
        <v>234920.33000000002</v>
      </c>
      <c r="M181" s="50"/>
      <c r="N181" s="63">
        <f t="shared" si="110"/>
        <v>9396.9066000000003</v>
      </c>
      <c r="O181" s="61">
        <f t="shared" si="111"/>
        <v>239621.1183</v>
      </c>
      <c r="P181" s="61">
        <f t="shared" si="112"/>
        <v>230224.21170000001</v>
      </c>
      <c r="Q181" s="50"/>
      <c r="R181" s="61">
        <f t="shared" si="113"/>
        <v>9396.9066000000003</v>
      </c>
      <c r="S181" s="60">
        <f t="shared" si="114"/>
        <v>258414.93150000001</v>
      </c>
      <c r="T181" s="61">
        <f t="shared" si="115"/>
        <v>211430.39850000001</v>
      </c>
      <c r="U181" s="39"/>
      <c r="V181" s="39"/>
      <c r="W181" s="98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</row>
    <row r="182" spans="1:41" s="55" customFormat="1" x14ac:dyDescent="0.25">
      <c r="A182" s="70"/>
      <c r="B182" s="45">
        <v>331.4</v>
      </c>
      <c r="C182" s="54" t="s">
        <v>145</v>
      </c>
      <c r="D182" s="57" t="s">
        <v>53</v>
      </c>
      <c r="E182" s="58">
        <v>2000</v>
      </c>
      <c r="F182" s="59" t="str">
        <f t="shared" si="108"/>
        <v>6/30/2000</v>
      </c>
      <c r="G182" s="58">
        <v>50</v>
      </c>
      <c r="H182" s="58"/>
      <c r="I182" s="60">
        <v>464690.72</v>
      </c>
      <c r="J182" s="60">
        <v>9294</v>
      </c>
      <c r="K182" s="61">
        <v>199819.35</v>
      </c>
      <c r="L182" s="61">
        <f t="shared" si="109"/>
        <v>264871.37</v>
      </c>
      <c r="M182" s="50"/>
      <c r="N182" s="63">
        <f t="shared" si="110"/>
        <v>9293.8143999999993</v>
      </c>
      <c r="O182" s="61">
        <f t="shared" si="111"/>
        <v>227698.45279999997</v>
      </c>
      <c r="P182" s="61">
        <f t="shared" si="112"/>
        <v>236992.2672</v>
      </c>
      <c r="Q182" s="50"/>
      <c r="R182" s="61">
        <f t="shared" si="113"/>
        <v>9293.8143999999993</v>
      </c>
      <c r="S182" s="60">
        <f t="shared" si="114"/>
        <v>246286.08159999998</v>
      </c>
      <c r="T182" s="61">
        <f t="shared" si="115"/>
        <v>218404.6384</v>
      </c>
      <c r="U182" s="39"/>
      <c r="V182" s="39"/>
      <c r="W182" s="98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</row>
    <row r="183" spans="1:41" s="55" customFormat="1" x14ac:dyDescent="0.25">
      <c r="A183" s="70"/>
      <c r="B183" s="45">
        <v>331.4</v>
      </c>
      <c r="C183" s="54" t="s">
        <v>145</v>
      </c>
      <c r="D183" s="57" t="s">
        <v>54</v>
      </c>
      <c r="E183" s="58">
        <v>2003</v>
      </c>
      <c r="F183" s="59" t="str">
        <f t="shared" si="108"/>
        <v>6/30/2003</v>
      </c>
      <c r="G183" s="58">
        <v>50</v>
      </c>
      <c r="H183" s="58"/>
      <c r="I183" s="60">
        <v>1763959.22</v>
      </c>
      <c r="J183" s="60">
        <v>35279.19</v>
      </c>
      <c r="K183" s="61">
        <v>723222.63999999966</v>
      </c>
      <c r="L183" s="61">
        <f t="shared" si="109"/>
        <v>1040736.5800000003</v>
      </c>
      <c r="M183" s="50"/>
      <c r="N183" s="63">
        <f t="shared" si="110"/>
        <v>35279.184399999998</v>
      </c>
      <c r="O183" s="61">
        <f t="shared" si="111"/>
        <v>758502.46459999995</v>
      </c>
      <c r="P183" s="61">
        <f t="shared" si="112"/>
        <v>1005456.7554</v>
      </c>
      <c r="Q183" s="50"/>
      <c r="R183" s="61">
        <f t="shared" si="113"/>
        <v>35279.184399999998</v>
      </c>
      <c r="S183" s="60">
        <f t="shared" si="114"/>
        <v>829060.83339999989</v>
      </c>
      <c r="T183" s="61">
        <f t="shared" si="115"/>
        <v>934898.38660000009</v>
      </c>
      <c r="U183" s="39"/>
      <c r="V183" s="39"/>
      <c r="W183" s="98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</row>
    <row r="184" spans="1:41" s="55" customFormat="1" x14ac:dyDescent="0.25">
      <c r="A184" s="70"/>
      <c r="B184" s="45">
        <v>331.4</v>
      </c>
      <c r="C184" s="54" t="s">
        <v>145</v>
      </c>
      <c r="D184" s="57" t="s">
        <v>55</v>
      </c>
      <c r="E184" s="58">
        <v>2004</v>
      </c>
      <c r="F184" s="59" t="str">
        <f t="shared" si="108"/>
        <v>6/30/2004</v>
      </c>
      <c r="G184" s="58">
        <v>50</v>
      </c>
      <c r="H184" s="58"/>
      <c r="I184" s="60">
        <v>71256.5</v>
      </c>
      <c r="J184" s="60">
        <v>1425</v>
      </c>
      <c r="K184" s="61">
        <v>28540.78</v>
      </c>
      <c r="L184" s="61">
        <f t="shared" si="109"/>
        <v>42715.72</v>
      </c>
      <c r="M184" s="50"/>
      <c r="N184" s="63">
        <f t="shared" si="110"/>
        <v>1425.13</v>
      </c>
      <c r="O184" s="61">
        <f t="shared" si="111"/>
        <v>29215.165000000001</v>
      </c>
      <c r="P184" s="61">
        <f t="shared" si="112"/>
        <v>42041.334999999999</v>
      </c>
      <c r="Q184" s="50"/>
      <c r="R184" s="61">
        <f t="shared" si="113"/>
        <v>1425.13</v>
      </c>
      <c r="S184" s="60">
        <f t="shared" si="114"/>
        <v>32065.425000000003</v>
      </c>
      <c r="T184" s="61">
        <f t="shared" si="115"/>
        <v>39191.074999999997</v>
      </c>
      <c r="U184" s="39"/>
      <c r="V184" s="39"/>
      <c r="W184" s="98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</row>
    <row r="185" spans="1:41" s="55" customFormat="1" x14ac:dyDescent="0.25">
      <c r="A185" s="70"/>
      <c r="B185" s="45">
        <v>331.4</v>
      </c>
      <c r="C185" s="54" t="s">
        <v>145</v>
      </c>
      <c r="D185" s="57" t="s">
        <v>56</v>
      </c>
      <c r="E185" s="58">
        <v>2005</v>
      </c>
      <c r="F185" s="59" t="str">
        <f t="shared" si="108"/>
        <v>6/30/2005</v>
      </c>
      <c r="G185" s="58">
        <v>50</v>
      </c>
      <c r="H185" s="58"/>
      <c r="I185" s="60">
        <v>238535</v>
      </c>
      <c r="J185" s="60">
        <v>5963</v>
      </c>
      <c r="K185" s="61">
        <v>100182.15</v>
      </c>
      <c r="L185" s="61">
        <f t="shared" si="109"/>
        <v>138352.85</v>
      </c>
      <c r="M185" s="50"/>
      <c r="N185" s="63">
        <f t="shared" si="110"/>
        <v>4770.7</v>
      </c>
      <c r="O185" s="61">
        <f t="shared" si="111"/>
        <v>93028.65</v>
      </c>
      <c r="P185" s="61">
        <f t="shared" si="112"/>
        <v>145506.35</v>
      </c>
      <c r="Q185" s="50"/>
      <c r="R185" s="61">
        <f t="shared" si="113"/>
        <v>4770.7</v>
      </c>
      <c r="S185" s="60">
        <f t="shared" si="114"/>
        <v>102570.05</v>
      </c>
      <c r="T185" s="61">
        <f t="shared" si="115"/>
        <v>135964.95000000001</v>
      </c>
      <c r="U185" s="39"/>
      <c r="V185" s="39"/>
      <c r="W185" s="98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</row>
    <row r="186" spans="1:41" s="55" customFormat="1" x14ac:dyDescent="0.25">
      <c r="A186" s="70"/>
      <c r="B186" s="45">
        <v>331.4</v>
      </c>
      <c r="C186" s="54" t="s">
        <v>145</v>
      </c>
      <c r="D186" s="57" t="s">
        <v>57</v>
      </c>
      <c r="E186" s="58">
        <v>2006</v>
      </c>
      <c r="F186" s="59" t="str">
        <f t="shared" si="108"/>
        <v>6/30/2006</v>
      </c>
      <c r="G186" s="58">
        <v>50</v>
      </c>
      <c r="H186" s="58"/>
      <c r="I186" s="60">
        <v>1150535.28</v>
      </c>
      <c r="J186" s="60">
        <v>23011</v>
      </c>
      <c r="K186" s="61">
        <v>425702.16000000003</v>
      </c>
      <c r="L186" s="61">
        <f t="shared" si="109"/>
        <v>724833.12</v>
      </c>
      <c r="M186" s="50"/>
      <c r="N186" s="63">
        <f t="shared" si="110"/>
        <v>23010.705600000001</v>
      </c>
      <c r="O186" s="61">
        <f t="shared" si="111"/>
        <v>425698.05359999998</v>
      </c>
      <c r="P186" s="61">
        <f t="shared" si="112"/>
        <v>724837.22640000004</v>
      </c>
      <c r="Q186" s="50"/>
      <c r="R186" s="61">
        <f t="shared" si="113"/>
        <v>23010.705600000001</v>
      </c>
      <c r="S186" s="60">
        <f t="shared" si="114"/>
        <v>471719.46480000002</v>
      </c>
      <c r="T186" s="61">
        <f t="shared" si="115"/>
        <v>678815.81520000007</v>
      </c>
      <c r="U186" s="39"/>
      <c r="V186" s="39"/>
      <c r="W186" s="98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</row>
    <row r="187" spans="1:41" s="55" customFormat="1" x14ac:dyDescent="0.25">
      <c r="A187" s="70"/>
      <c r="B187" s="45">
        <v>331.4</v>
      </c>
      <c r="C187" s="54" t="s">
        <v>145</v>
      </c>
      <c r="D187" s="57" t="s">
        <v>58</v>
      </c>
      <c r="E187" s="58">
        <v>2008</v>
      </c>
      <c r="F187" s="59" t="str">
        <f t="shared" si="108"/>
        <v>6/30/2008</v>
      </c>
      <c r="G187" s="58">
        <v>50</v>
      </c>
      <c r="H187" s="58"/>
      <c r="I187" s="60">
        <v>654250.29</v>
      </c>
      <c r="J187" s="60">
        <v>13085</v>
      </c>
      <c r="K187" s="61">
        <v>217702.52000000002</v>
      </c>
      <c r="L187" s="61">
        <f t="shared" si="109"/>
        <v>436547.77</v>
      </c>
      <c r="M187" s="50"/>
      <c r="N187" s="63">
        <f t="shared" si="110"/>
        <v>13085.005800000001</v>
      </c>
      <c r="O187" s="61">
        <f t="shared" si="111"/>
        <v>215902.59570000001</v>
      </c>
      <c r="P187" s="61">
        <f t="shared" si="112"/>
        <v>438347.69430000003</v>
      </c>
      <c r="Q187" s="50"/>
      <c r="R187" s="61">
        <f t="shared" si="113"/>
        <v>13085.005800000001</v>
      </c>
      <c r="S187" s="60">
        <f t="shared" si="114"/>
        <v>242072.6073</v>
      </c>
      <c r="T187" s="61">
        <f t="shared" si="115"/>
        <v>412177.6827</v>
      </c>
      <c r="U187" s="39"/>
      <c r="V187" s="39"/>
      <c r="W187" s="98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</row>
    <row r="188" spans="1:41" s="55" customFormat="1" x14ac:dyDescent="0.25">
      <c r="A188" s="70"/>
      <c r="B188" s="45">
        <v>331.4</v>
      </c>
      <c r="C188" s="54" t="s">
        <v>145</v>
      </c>
      <c r="D188" s="57" t="s">
        <v>59</v>
      </c>
      <c r="E188" s="58">
        <f>2014-5</f>
        <v>2009</v>
      </c>
      <c r="F188" s="59" t="str">
        <f t="shared" si="108"/>
        <v>6/30/2009</v>
      </c>
      <c r="G188" s="58">
        <v>50</v>
      </c>
      <c r="H188" s="58"/>
      <c r="I188" s="60">
        <v>2105166</v>
      </c>
      <c r="J188" s="60">
        <v>42103</v>
      </c>
      <c r="K188" s="61">
        <v>631547</v>
      </c>
      <c r="L188" s="61">
        <f t="shared" si="109"/>
        <v>1473619</v>
      </c>
      <c r="M188" s="50"/>
      <c r="N188" s="63">
        <f t="shared" si="110"/>
        <v>42103.32</v>
      </c>
      <c r="O188" s="61">
        <f t="shared" si="111"/>
        <v>652601.46000000008</v>
      </c>
      <c r="P188" s="61">
        <f t="shared" si="112"/>
        <v>1452564.54</v>
      </c>
      <c r="Q188" s="50"/>
      <c r="R188" s="61">
        <f t="shared" si="113"/>
        <v>42103.32</v>
      </c>
      <c r="S188" s="60">
        <f t="shared" si="114"/>
        <v>736808.1</v>
      </c>
      <c r="T188" s="61">
        <f t="shared" si="115"/>
        <v>1368357.9</v>
      </c>
      <c r="U188" s="39"/>
      <c r="V188" s="39"/>
      <c r="W188" s="98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</row>
    <row r="189" spans="1:41" s="55" customFormat="1" x14ac:dyDescent="0.25">
      <c r="A189" s="70"/>
      <c r="B189" s="45">
        <v>331.4</v>
      </c>
      <c r="C189" s="54" t="s">
        <v>145</v>
      </c>
      <c r="D189" s="57" t="s">
        <v>60</v>
      </c>
      <c r="E189" s="58">
        <f>2014-2</f>
        <v>2012</v>
      </c>
      <c r="F189" s="59" t="str">
        <f t="shared" si="108"/>
        <v>6/30/2012</v>
      </c>
      <c r="G189" s="58">
        <v>50</v>
      </c>
      <c r="H189" s="58"/>
      <c r="I189" s="60">
        <v>1999619.5</v>
      </c>
      <c r="J189" s="60">
        <v>39992</v>
      </c>
      <c r="K189" s="61">
        <v>479904</v>
      </c>
      <c r="L189" s="61">
        <f t="shared" si="109"/>
        <v>1519715.5</v>
      </c>
      <c r="M189" s="50"/>
      <c r="N189" s="63">
        <f t="shared" si="110"/>
        <v>39992.39</v>
      </c>
      <c r="O189" s="61">
        <f t="shared" si="111"/>
        <v>499904.875</v>
      </c>
      <c r="P189" s="61">
        <f t="shared" si="112"/>
        <v>1499714.625</v>
      </c>
      <c r="Q189" s="50"/>
      <c r="R189" s="61">
        <f t="shared" si="113"/>
        <v>39992.39</v>
      </c>
      <c r="S189" s="60">
        <f t="shared" si="114"/>
        <v>579889.65500000003</v>
      </c>
      <c r="T189" s="61">
        <f t="shared" si="115"/>
        <v>1419729.845</v>
      </c>
      <c r="U189" s="39"/>
      <c r="V189" s="39"/>
      <c r="W189" s="98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</row>
    <row r="190" spans="1:41" s="55" customFormat="1" x14ac:dyDescent="0.25">
      <c r="A190" s="70"/>
      <c r="B190" s="45">
        <v>331.4</v>
      </c>
      <c r="C190" s="54" t="s">
        <v>145</v>
      </c>
      <c r="D190" s="57" t="s">
        <v>61</v>
      </c>
      <c r="E190" s="58">
        <f>2014-2</f>
        <v>2012</v>
      </c>
      <c r="F190" s="59" t="str">
        <f t="shared" si="108"/>
        <v>6/30/2012</v>
      </c>
      <c r="G190" s="58">
        <v>50</v>
      </c>
      <c r="H190" s="58"/>
      <c r="I190" s="60">
        <v>169721.57</v>
      </c>
      <c r="J190" s="60">
        <v>3394</v>
      </c>
      <c r="K190" s="61">
        <v>40633</v>
      </c>
      <c r="L190" s="61">
        <f t="shared" si="109"/>
        <v>129088.57</v>
      </c>
      <c r="M190" s="50"/>
      <c r="N190" s="63">
        <f t="shared" si="110"/>
        <v>3394.4313999999999</v>
      </c>
      <c r="O190" s="61">
        <f t="shared" si="111"/>
        <v>42430.392500000002</v>
      </c>
      <c r="P190" s="61">
        <f t="shared" si="112"/>
        <v>127291.17750000001</v>
      </c>
      <c r="Q190" s="50"/>
      <c r="R190" s="61">
        <f t="shared" si="113"/>
        <v>3394.4313999999999</v>
      </c>
      <c r="S190" s="60">
        <f t="shared" si="114"/>
        <v>49219.255299999997</v>
      </c>
      <c r="T190" s="61">
        <f t="shared" si="115"/>
        <v>120502.31470000002</v>
      </c>
      <c r="U190" s="39"/>
      <c r="V190" s="39"/>
      <c r="W190" s="98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</row>
    <row r="191" spans="1:41" s="55" customFormat="1" x14ac:dyDescent="0.25">
      <c r="A191" s="70"/>
      <c r="B191" s="45">
        <v>331.4</v>
      </c>
      <c r="C191" s="54" t="s">
        <v>145</v>
      </c>
      <c r="D191" s="57" t="s">
        <v>62</v>
      </c>
      <c r="E191" s="58">
        <f>2014-3</f>
        <v>2011</v>
      </c>
      <c r="F191" s="59" t="str">
        <f t="shared" si="108"/>
        <v>6/30/2011</v>
      </c>
      <c r="G191" s="58">
        <v>50</v>
      </c>
      <c r="H191" s="58"/>
      <c r="I191" s="60">
        <v>1140222.7</v>
      </c>
      <c r="J191" s="60">
        <v>22804</v>
      </c>
      <c r="K191" s="61">
        <v>307854</v>
      </c>
      <c r="L191" s="61">
        <f t="shared" si="109"/>
        <v>832368.7</v>
      </c>
      <c r="M191" s="50"/>
      <c r="N191" s="63">
        <f t="shared" si="110"/>
        <v>22804.453999999998</v>
      </c>
      <c r="O191" s="61">
        <f t="shared" si="111"/>
        <v>307860.12899999996</v>
      </c>
      <c r="P191" s="61">
        <f t="shared" si="112"/>
        <v>832362.571</v>
      </c>
      <c r="Q191" s="50"/>
      <c r="R191" s="61">
        <f t="shared" si="113"/>
        <v>22804.453999999998</v>
      </c>
      <c r="S191" s="60">
        <f t="shared" si="114"/>
        <v>353469.03699999995</v>
      </c>
      <c r="T191" s="61">
        <f t="shared" si="115"/>
        <v>786753.66299999994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</row>
    <row r="192" spans="1:41" s="55" customFormat="1" x14ac:dyDescent="0.25">
      <c r="A192" s="70"/>
      <c r="B192" s="45">
        <v>331.4</v>
      </c>
      <c r="C192" s="54" t="s">
        <v>145</v>
      </c>
      <c r="D192" s="57" t="s">
        <v>63</v>
      </c>
      <c r="E192" s="58">
        <f>2014-3</f>
        <v>2011</v>
      </c>
      <c r="F192" s="59" t="str">
        <f t="shared" si="108"/>
        <v>6/30/2011</v>
      </c>
      <c r="G192" s="58">
        <v>50</v>
      </c>
      <c r="H192" s="58"/>
      <c r="I192" s="60">
        <v>830477.35</v>
      </c>
      <c r="J192" s="60">
        <v>16610</v>
      </c>
      <c r="K192" s="61">
        <v>222615</v>
      </c>
      <c r="L192" s="61">
        <f t="shared" si="109"/>
        <v>607862.35</v>
      </c>
      <c r="M192" s="50"/>
      <c r="N192" s="63">
        <f t="shared" si="110"/>
        <v>16609.546999999999</v>
      </c>
      <c r="O192" s="61">
        <f t="shared" si="111"/>
        <v>224228.88449999999</v>
      </c>
      <c r="P192" s="61">
        <f t="shared" si="112"/>
        <v>606248.46549999993</v>
      </c>
      <c r="Q192" s="50"/>
      <c r="R192" s="61">
        <f t="shared" si="113"/>
        <v>16609.546999999999</v>
      </c>
      <c r="S192" s="60">
        <f t="shared" si="114"/>
        <v>257447.97849999997</v>
      </c>
      <c r="T192" s="61">
        <f t="shared" si="115"/>
        <v>573029.37150000001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</row>
    <row r="193" spans="1:41" s="55" customFormat="1" x14ac:dyDescent="0.25">
      <c r="A193" s="70"/>
      <c r="B193" s="45">
        <v>331.4</v>
      </c>
      <c r="C193" s="54" t="s">
        <v>145</v>
      </c>
      <c r="D193" s="57" t="s">
        <v>64</v>
      </c>
      <c r="E193" s="58">
        <v>2015</v>
      </c>
      <c r="F193" s="59" t="str">
        <f t="shared" si="108"/>
        <v>6/30/2015</v>
      </c>
      <c r="G193" s="58">
        <v>50</v>
      </c>
      <c r="H193" s="58"/>
      <c r="I193" s="60">
        <v>193796.37</v>
      </c>
      <c r="J193" s="60">
        <v>3875.93</v>
      </c>
      <c r="K193" s="61">
        <v>31976.41</v>
      </c>
      <c r="L193" s="61">
        <f t="shared" si="109"/>
        <v>161819.96</v>
      </c>
      <c r="M193" s="50"/>
      <c r="N193" s="72">
        <f t="shared" si="110"/>
        <v>3875.9274</v>
      </c>
      <c r="O193" s="73">
        <f t="shared" si="111"/>
        <v>36821.310299999997</v>
      </c>
      <c r="P193" s="73">
        <f t="shared" si="112"/>
        <v>156975.05969999998</v>
      </c>
      <c r="Q193" s="50"/>
      <c r="R193" s="73">
        <f t="shared" si="113"/>
        <v>3875.9274</v>
      </c>
      <c r="S193" s="74">
        <f t="shared" si="114"/>
        <v>44573.165099999998</v>
      </c>
      <c r="T193" s="73">
        <f t="shared" si="115"/>
        <v>149223.20490000001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</row>
    <row r="194" spans="1:41" s="55" customFormat="1" x14ac:dyDescent="0.25">
      <c r="A194" s="50"/>
      <c r="B194" s="62" t="str">
        <f>B193&amp;" Total"</f>
        <v>331.4 Total</v>
      </c>
      <c r="C194" s="56"/>
      <c r="D194" s="44" t="str">
        <f>A176</f>
        <v>Transmission &amp; Distribution Plant - Transmission and Distribution Mains</v>
      </c>
      <c r="E194" s="62"/>
      <c r="F194" s="17"/>
      <c r="G194" s="47"/>
      <c r="H194" s="47"/>
      <c r="I194" s="64">
        <f>SUM(I177:I193)</f>
        <v>15678398.309999999</v>
      </c>
      <c r="J194" s="64">
        <f>SUM(J177:J193)</f>
        <v>314762.12</v>
      </c>
      <c r="K194" s="64">
        <f>SUM(K177:K193)</f>
        <v>6357207.75</v>
      </c>
      <c r="L194" s="65">
        <f>SUM(L177:L193)</f>
        <v>9321190.5600000005</v>
      </c>
      <c r="M194" s="62"/>
      <c r="N194" s="63">
        <f>SUM(N177:N193)</f>
        <v>313567.96619999997</v>
      </c>
      <c r="O194" s="61">
        <f>SUM(O177:O193)</f>
        <v>6527641.3196999999</v>
      </c>
      <c r="P194" s="61">
        <f>SUM(P177:P193)</f>
        <v>9150756.9902999979</v>
      </c>
      <c r="Q194" s="62"/>
      <c r="R194" s="61">
        <f>SUM(R177:R193)</f>
        <v>313567.96619999997</v>
      </c>
      <c r="S194" s="61">
        <f>SUM(S177:S193)</f>
        <v>7154777.2521000002</v>
      </c>
      <c r="T194" s="61">
        <f>SUM(T177:T193)</f>
        <v>8523621.0579000004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</row>
    <row r="195" spans="1:41" x14ac:dyDescent="0.25">
      <c r="A195" s="62"/>
      <c r="B195" s="35"/>
      <c r="C195" s="38"/>
      <c r="D195" s="99"/>
      <c r="E195" s="99"/>
      <c r="F195" s="99"/>
      <c r="G195" s="99"/>
      <c r="H195" s="99"/>
      <c r="I195" s="99"/>
      <c r="J195" s="99"/>
      <c r="K195" s="99"/>
      <c r="L195" s="99"/>
      <c r="M195" s="37"/>
      <c r="N195" s="37"/>
      <c r="O195" s="36"/>
      <c r="P195" s="36"/>
      <c r="Q195" s="36"/>
      <c r="R195" s="36"/>
      <c r="S195" s="36"/>
      <c r="T195" s="36"/>
      <c r="U195" s="100"/>
      <c r="V195" s="100"/>
    </row>
    <row r="196" spans="1:41" s="55" customFormat="1" x14ac:dyDescent="0.25">
      <c r="A196" s="44" t="s">
        <v>65</v>
      </c>
      <c r="B196" s="45"/>
      <c r="C196" s="17"/>
      <c r="D196" s="46"/>
      <c r="E196" s="58"/>
      <c r="F196" s="59"/>
      <c r="G196" s="47"/>
      <c r="H196" s="47"/>
      <c r="I196" s="49"/>
      <c r="J196" s="75"/>
      <c r="K196" s="76"/>
      <c r="L196" s="51"/>
      <c r="M196" s="50"/>
      <c r="N196" s="67"/>
      <c r="O196" s="52"/>
      <c r="P196" s="53"/>
      <c r="Q196" s="50"/>
      <c r="R196" s="52"/>
      <c r="S196" s="52"/>
      <c r="T196" s="53"/>
      <c r="U196" s="100"/>
      <c r="V196" s="100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</row>
    <row r="197" spans="1:41" s="55" customFormat="1" x14ac:dyDescent="0.25">
      <c r="A197" s="56"/>
      <c r="B197" s="45">
        <v>304.5</v>
      </c>
      <c r="C197" s="17" t="s">
        <v>65</v>
      </c>
      <c r="D197" s="78" t="s">
        <v>74</v>
      </c>
      <c r="E197" s="58">
        <f>E161</f>
        <v>2009</v>
      </c>
      <c r="F197" s="59" t="str">
        <f t="shared" ref="F197" si="116">IF(E197="","6/30/2000",("6/30/"&amp;E197))</f>
        <v>6/30/2009</v>
      </c>
      <c r="G197" s="58">
        <v>37.5</v>
      </c>
      <c r="H197" s="58"/>
      <c r="I197" s="60">
        <v>89220</v>
      </c>
      <c r="J197" s="60">
        <v>2380</v>
      </c>
      <c r="K197" s="60">
        <v>38580</v>
      </c>
      <c r="L197" s="61">
        <f>I197-K197</f>
        <v>50640</v>
      </c>
      <c r="M197" s="50"/>
      <c r="N197" s="63">
        <f t="shared" ref="N197" si="117">I197/G197</f>
        <v>2379.1999999999998</v>
      </c>
      <c r="O197" s="61">
        <f>IF((N197/12)*DATEDIF($F197,$P$4,"M")&gt;I197,I197,(N197/12)*DATEDIF($F197,$P$4,"M"))</f>
        <v>36877.599999999999</v>
      </c>
      <c r="P197" s="61">
        <f t="shared" ref="P197" si="118">I197-O197</f>
        <v>52342.400000000001</v>
      </c>
      <c r="Q197" s="50"/>
      <c r="R197" s="61">
        <f t="shared" ref="R197" si="119">I197/G197</f>
        <v>2379.1999999999998</v>
      </c>
      <c r="S197" s="60">
        <f>IF((R197/12)*DATEDIF($F197,T$4,"M")&gt;$I197,$I197,(R197/12)*DATEDIF($F197,T$4,"M"))</f>
        <v>41636</v>
      </c>
      <c r="T197" s="61">
        <f t="shared" ref="T197" si="120">I197-S197</f>
        <v>47584</v>
      </c>
      <c r="U197" s="100"/>
      <c r="V197" s="100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</row>
    <row r="198" spans="1:41" s="55" customFormat="1" x14ac:dyDescent="0.25">
      <c r="A198" s="56"/>
      <c r="B198" s="62" t="str">
        <f>B197&amp;" Total"</f>
        <v>304.5 Total</v>
      </c>
      <c r="C198" s="56"/>
      <c r="D198" s="44" t="s">
        <v>65</v>
      </c>
      <c r="E198" s="58"/>
      <c r="F198" s="59"/>
      <c r="G198" s="47"/>
      <c r="H198" s="47"/>
      <c r="I198" s="64">
        <f>SUM(I197:I197)</f>
        <v>89220</v>
      </c>
      <c r="J198" s="64">
        <f>SUM(J197:J197)</f>
        <v>2380</v>
      </c>
      <c r="K198" s="64">
        <f>SUM(K197:K197)</f>
        <v>38580</v>
      </c>
      <c r="L198" s="65">
        <f>SUM(L197:L197)</f>
        <v>50640</v>
      </c>
      <c r="M198" s="50"/>
      <c r="N198" s="66">
        <f>SUM(N197:N197)</f>
        <v>2379.1999999999998</v>
      </c>
      <c r="O198" s="65">
        <f>SUM(O197:O197)</f>
        <v>36877.599999999999</v>
      </c>
      <c r="P198" s="65">
        <f>SUM(P197:P197)</f>
        <v>52342.400000000001</v>
      </c>
      <c r="Q198" s="50"/>
      <c r="R198" s="65">
        <f>SUM(R197:R197)</f>
        <v>2379.1999999999998</v>
      </c>
      <c r="S198" s="65">
        <f>SUM(S197:S197)</f>
        <v>41636</v>
      </c>
      <c r="T198" s="65">
        <f>SUM(T197:T197)</f>
        <v>47584</v>
      </c>
      <c r="U198" s="100"/>
      <c r="V198" s="100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</row>
    <row r="199" spans="1:41" s="55" customFormat="1" x14ac:dyDescent="0.25">
      <c r="A199" s="70"/>
      <c r="B199" s="68"/>
      <c r="C199" s="69"/>
      <c r="D199" s="46"/>
      <c r="E199" s="58"/>
      <c r="F199" s="59"/>
      <c r="G199" s="47"/>
      <c r="H199" s="47"/>
      <c r="I199" s="49"/>
      <c r="J199" s="50"/>
      <c r="K199" s="51"/>
      <c r="L199" s="51"/>
      <c r="M199" s="50"/>
      <c r="N199" s="67"/>
      <c r="O199" s="52"/>
      <c r="P199" s="53"/>
      <c r="Q199" s="50"/>
      <c r="R199" s="52"/>
      <c r="S199" s="52"/>
      <c r="T199" s="53"/>
      <c r="U199" s="100"/>
      <c r="V199" s="100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</row>
    <row r="200" spans="1:41" s="55" customFormat="1" x14ac:dyDescent="0.25">
      <c r="A200" s="44" t="s">
        <v>75</v>
      </c>
      <c r="B200" s="45"/>
      <c r="C200" s="17"/>
      <c r="D200" s="78"/>
      <c r="E200" s="58"/>
      <c r="F200" s="59"/>
      <c r="G200" s="47"/>
      <c r="H200" s="47"/>
      <c r="I200" s="49"/>
      <c r="J200" s="49"/>
      <c r="K200" s="51"/>
      <c r="L200" s="51"/>
      <c r="M200" s="50"/>
      <c r="N200" s="67"/>
      <c r="O200" s="52"/>
      <c r="P200" s="53"/>
      <c r="Q200" s="50"/>
      <c r="R200" s="52"/>
      <c r="S200" s="52"/>
      <c r="T200" s="53"/>
      <c r="U200" s="100"/>
      <c r="V200" s="100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</row>
    <row r="201" spans="1:41" s="55" customFormat="1" x14ac:dyDescent="0.25">
      <c r="A201" s="56"/>
      <c r="B201" s="45">
        <v>311.39999999999998</v>
      </c>
      <c r="C201" s="17" t="s">
        <v>75</v>
      </c>
      <c r="D201" s="78" t="s">
        <v>76</v>
      </c>
      <c r="E201" s="58">
        <f>E173</f>
        <v>1984</v>
      </c>
      <c r="F201" s="59" t="str">
        <f t="shared" ref="F201:F211" si="121">IF(E201="","6/30/2000",("6/30/"&amp;E201))</f>
        <v>6/30/1984</v>
      </c>
      <c r="G201" s="58">
        <v>20</v>
      </c>
      <c r="H201" s="58"/>
      <c r="I201" s="60">
        <v>18793</v>
      </c>
      <c r="J201" s="60">
        <v>0</v>
      </c>
      <c r="K201" s="61">
        <v>18793</v>
      </c>
      <c r="L201" s="61">
        <v>0</v>
      </c>
      <c r="M201" s="50"/>
      <c r="N201" s="63">
        <f t="shared" ref="N201:N211" si="122">I201/G201</f>
        <v>939.65</v>
      </c>
      <c r="O201" s="61">
        <f t="shared" ref="O201:O211" si="123">IF((N201/12)*DATEDIF($F201,$P$4,"M")&gt;I201,I201,(N201/12)*DATEDIF($F201,$P$4,"M"))</f>
        <v>18793</v>
      </c>
      <c r="P201" s="61">
        <f t="shared" ref="P201:P211" si="124">I201-O201</f>
        <v>0</v>
      </c>
      <c r="Q201" s="50"/>
      <c r="R201" s="61">
        <f t="shared" ref="R201:R211" si="125">I201/G201</f>
        <v>939.65</v>
      </c>
      <c r="S201" s="60">
        <f t="shared" ref="S201:S211" si="126">IF((R201/12)*DATEDIF($F201,T$4,"M")&gt;$I201,$I201,(R201/12)*DATEDIF($F201,T$4,"M"))</f>
        <v>18793</v>
      </c>
      <c r="T201" s="61">
        <f t="shared" ref="T201:T211" si="127">I201-S201</f>
        <v>0</v>
      </c>
      <c r="U201" s="100"/>
      <c r="V201" s="100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</row>
    <row r="202" spans="1:41" s="55" customFormat="1" x14ac:dyDescent="0.25">
      <c r="A202" s="70"/>
      <c r="B202" s="45">
        <v>311.39999999999998</v>
      </c>
      <c r="C202" s="17" t="s">
        <v>75</v>
      </c>
      <c r="D202" s="78" t="s">
        <v>77</v>
      </c>
      <c r="E202" s="58">
        <v>1997</v>
      </c>
      <c r="F202" s="59" t="str">
        <f t="shared" si="121"/>
        <v>6/30/1997</v>
      </c>
      <c r="G202" s="58">
        <v>20</v>
      </c>
      <c r="H202" s="58"/>
      <c r="I202" s="60">
        <v>133035.35</v>
      </c>
      <c r="J202" s="60">
        <v>0</v>
      </c>
      <c r="K202" s="61">
        <v>133035.35</v>
      </c>
      <c r="L202" s="61">
        <v>0</v>
      </c>
      <c r="M202" s="50"/>
      <c r="N202" s="63">
        <f t="shared" si="122"/>
        <v>6651.7674999999999</v>
      </c>
      <c r="O202" s="61">
        <f t="shared" si="123"/>
        <v>133035.35</v>
      </c>
      <c r="P202" s="61">
        <f t="shared" si="124"/>
        <v>0</v>
      </c>
      <c r="Q202" s="50"/>
      <c r="R202" s="61">
        <f t="shared" si="125"/>
        <v>6651.7674999999999</v>
      </c>
      <c r="S202" s="60">
        <f t="shared" si="126"/>
        <v>133035.35</v>
      </c>
      <c r="T202" s="61">
        <f t="shared" si="127"/>
        <v>0</v>
      </c>
      <c r="U202" s="100"/>
      <c r="V202" s="100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</row>
    <row r="203" spans="1:41" s="55" customFormat="1" x14ac:dyDescent="0.25">
      <c r="A203" s="70"/>
      <c r="B203" s="45">
        <v>311.39999999999998</v>
      </c>
      <c r="C203" s="17" t="s">
        <v>75</v>
      </c>
      <c r="D203" s="78" t="s">
        <v>78</v>
      </c>
      <c r="E203" s="58">
        <v>2001</v>
      </c>
      <c r="F203" s="59" t="str">
        <f t="shared" si="121"/>
        <v>6/30/2001</v>
      </c>
      <c r="G203" s="58">
        <v>20</v>
      </c>
      <c r="H203" s="58"/>
      <c r="I203" s="60">
        <v>2817.56</v>
      </c>
      <c r="J203" s="60">
        <v>141</v>
      </c>
      <c r="K203" s="61">
        <v>2650.9700000000003</v>
      </c>
      <c r="L203" s="61">
        <v>166.58999999999969</v>
      </c>
      <c r="M203" s="50"/>
      <c r="N203" s="63">
        <f t="shared" si="122"/>
        <v>140.87799999999999</v>
      </c>
      <c r="O203" s="61">
        <f t="shared" si="123"/>
        <v>2817.56</v>
      </c>
      <c r="P203" s="61">
        <f t="shared" si="124"/>
        <v>0</v>
      </c>
      <c r="Q203" s="50"/>
      <c r="R203" s="61">
        <f t="shared" si="125"/>
        <v>140.87799999999999</v>
      </c>
      <c r="S203" s="60">
        <f t="shared" si="126"/>
        <v>2817.56</v>
      </c>
      <c r="T203" s="61">
        <f t="shared" si="127"/>
        <v>0</v>
      </c>
      <c r="U203" s="100"/>
      <c r="V203" s="100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</row>
    <row r="204" spans="1:41" s="55" customFormat="1" x14ac:dyDescent="0.25">
      <c r="A204" s="70"/>
      <c r="B204" s="45">
        <v>311.39999999999998</v>
      </c>
      <c r="C204" s="17" t="s">
        <v>75</v>
      </c>
      <c r="D204" s="78" t="s">
        <v>79</v>
      </c>
      <c r="E204" s="58">
        <v>2004</v>
      </c>
      <c r="F204" s="59" t="str">
        <f t="shared" si="121"/>
        <v>6/30/2004</v>
      </c>
      <c r="G204" s="58">
        <v>20</v>
      </c>
      <c r="H204" s="58"/>
      <c r="I204" s="60">
        <v>148456.01999999999</v>
      </c>
      <c r="J204" s="60">
        <v>7423</v>
      </c>
      <c r="K204" s="61">
        <v>133611.44</v>
      </c>
      <c r="L204" s="61">
        <v>14844.579999999987</v>
      </c>
      <c r="M204" s="50"/>
      <c r="N204" s="63">
        <f t="shared" si="122"/>
        <v>7422.8009999999995</v>
      </c>
      <c r="O204" s="61">
        <f t="shared" si="123"/>
        <v>148456.01999999999</v>
      </c>
      <c r="P204" s="61">
        <f t="shared" si="124"/>
        <v>0</v>
      </c>
      <c r="Q204" s="50"/>
      <c r="R204" s="61">
        <f t="shared" si="125"/>
        <v>7422.8009999999995</v>
      </c>
      <c r="S204" s="60">
        <f t="shared" si="126"/>
        <v>148456.01999999999</v>
      </c>
      <c r="T204" s="61">
        <f t="shared" si="127"/>
        <v>0</v>
      </c>
      <c r="U204" s="100"/>
      <c r="V204" s="100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</row>
    <row r="205" spans="1:41" s="55" customFormat="1" x14ac:dyDescent="0.25">
      <c r="A205" s="70"/>
      <c r="B205" s="45">
        <v>311.39999999999998</v>
      </c>
      <c r="C205" s="17" t="s">
        <v>75</v>
      </c>
      <c r="D205" s="78" t="s">
        <v>80</v>
      </c>
      <c r="E205" s="58">
        <v>2006</v>
      </c>
      <c r="F205" s="59" t="str">
        <f t="shared" si="121"/>
        <v>6/30/2006</v>
      </c>
      <c r="G205" s="58">
        <v>20</v>
      </c>
      <c r="H205" s="58"/>
      <c r="I205" s="60">
        <v>79396.61</v>
      </c>
      <c r="J205" s="60">
        <v>3970</v>
      </c>
      <c r="K205" s="61">
        <v>66695.38</v>
      </c>
      <c r="L205" s="61">
        <v>12701.229999999996</v>
      </c>
      <c r="M205" s="50"/>
      <c r="N205" s="63">
        <f t="shared" si="122"/>
        <v>3969.8305</v>
      </c>
      <c r="O205" s="61">
        <f t="shared" si="123"/>
        <v>73441.864249999999</v>
      </c>
      <c r="P205" s="61">
        <f t="shared" si="124"/>
        <v>5954.7457500000019</v>
      </c>
      <c r="Q205" s="50"/>
      <c r="R205" s="61">
        <f t="shared" si="125"/>
        <v>3969.8305</v>
      </c>
      <c r="S205" s="60">
        <f t="shared" si="126"/>
        <v>79396.61</v>
      </c>
      <c r="T205" s="61">
        <f t="shared" si="127"/>
        <v>0</v>
      </c>
      <c r="U205" s="100"/>
      <c r="V205" s="100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</row>
    <row r="206" spans="1:41" s="55" customFormat="1" x14ac:dyDescent="0.25">
      <c r="A206" s="70"/>
      <c r="B206" s="45">
        <v>311.39999999999998</v>
      </c>
      <c r="C206" s="17" t="s">
        <v>75</v>
      </c>
      <c r="D206" s="78" t="s">
        <v>81</v>
      </c>
      <c r="E206" s="58">
        <f>2014-2</f>
        <v>2012</v>
      </c>
      <c r="F206" s="59" t="str">
        <f t="shared" si="121"/>
        <v>6/30/2012</v>
      </c>
      <c r="G206" s="58">
        <v>20</v>
      </c>
      <c r="H206" s="58"/>
      <c r="I206" s="60">
        <v>206518</v>
      </c>
      <c r="J206" s="60">
        <v>10326</v>
      </c>
      <c r="K206" s="61">
        <v>132170</v>
      </c>
      <c r="L206" s="61">
        <v>74348</v>
      </c>
      <c r="M206" s="50"/>
      <c r="N206" s="63">
        <f t="shared" si="122"/>
        <v>10325.9</v>
      </c>
      <c r="O206" s="61">
        <f t="shared" si="123"/>
        <v>129073.75</v>
      </c>
      <c r="P206" s="61">
        <f t="shared" si="124"/>
        <v>77444.25</v>
      </c>
      <c r="Q206" s="50"/>
      <c r="R206" s="61">
        <f t="shared" si="125"/>
        <v>10325.9</v>
      </c>
      <c r="S206" s="60">
        <f t="shared" si="126"/>
        <v>149725.54999999999</v>
      </c>
      <c r="T206" s="61">
        <f t="shared" si="127"/>
        <v>56792.450000000012</v>
      </c>
      <c r="U206" s="100"/>
      <c r="V206" s="100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</row>
    <row r="207" spans="1:41" s="55" customFormat="1" x14ac:dyDescent="0.25">
      <c r="A207" s="70"/>
      <c r="B207" s="45">
        <v>311.39999999999998</v>
      </c>
      <c r="C207" s="17" t="s">
        <v>75</v>
      </c>
      <c r="D207" s="78" t="s">
        <v>82</v>
      </c>
      <c r="E207" s="58">
        <f>2014-2</f>
        <v>2012</v>
      </c>
      <c r="F207" s="59" t="str">
        <f t="shared" si="121"/>
        <v>6/30/2012</v>
      </c>
      <c r="G207" s="58">
        <v>20</v>
      </c>
      <c r="H207" s="58"/>
      <c r="I207" s="60">
        <v>55000</v>
      </c>
      <c r="J207" s="60">
        <v>2750</v>
      </c>
      <c r="K207" s="61">
        <v>35200</v>
      </c>
      <c r="L207" s="61">
        <v>19800</v>
      </c>
      <c r="M207" s="50"/>
      <c r="N207" s="63">
        <f t="shared" si="122"/>
        <v>2750</v>
      </c>
      <c r="O207" s="61">
        <f t="shared" si="123"/>
        <v>34375</v>
      </c>
      <c r="P207" s="61">
        <f t="shared" si="124"/>
        <v>20625</v>
      </c>
      <c r="Q207" s="50"/>
      <c r="R207" s="61">
        <f t="shared" si="125"/>
        <v>2750</v>
      </c>
      <c r="S207" s="60">
        <f t="shared" si="126"/>
        <v>39875</v>
      </c>
      <c r="T207" s="61">
        <f t="shared" si="127"/>
        <v>15125</v>
      </c>
      <c r="U207" s="100"/>
      <c r="V207" s="100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</row>
    <row r="208" spans="1:41" s="55" customFormat="1" x14ac:dyDescent="0.25">
      <c r="A208" s="70"/>
      <c r="B208" s="45">
        <v>311.39999999999998</v>
      </c>
      <c r="C208" s="17" t="s">
        <v>75</v>
      </c>
      <c r="D208" s="78" t="s">
        <v>83</v>
      </c>
      <c r="E208" s="58">
        <f>2014-3</f>
        <v>2011</v>
      </c>
      <c r="F208" s="59" t="str">
        <f t="shared" si="121"/>
        <v>6/30/2011</v>
      </c>
      <c r="G208" s="58">
        <v>20</v>
      </c>
      <c r="H208" s="58"/>
      <c r="I208" s="60">
        <v>158552</v>
      </c>
      <c r="J208" s="60">
        <v>7928</v>
      </c>
      <c r="K208" s="61">
        <v>105705</v>
      </c>
      <c r="L208" s="61">
        <v>52847</v>
      </c>
      <c r="M208" s="50"/>
      <c r="N208" s="63">
        <f t="shared" si="122"/>
        <v>7927.6</v>
      </c>
      <c r="O208" s="61">
        <f t="shared" si="123"/>
        <v>107022.6</v>
      </c>
      <c r="P208" s="61">
        <f t="shared" si="124"/>
        <v>51529.399999999994</v>
      </c>
      <c r="Q208" s="50"/>
      <c r="R208" s="61">
        <f t="shared" si="125"/>
        <v>7927.6</v>
      </c>
      <c r="S208" s="60">
        <f t="shared" si="126"/>
        <v>122877.8</v>
      </c>
      <c r="T208" s="61">
        <f t="shared" si="127"/>
        <v>35674.199999999997</v>
      </c>
      <c r="U208" s="100"/>
      <c r="V208" s="100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</row>
    <row r="209" spans="1:41" s="55" customFormat="1" x14ac:dyDescent="0.25">
      <c r="A209" s="70"/>
      <c r="B209" s="45">
        <v>311.39999999999998</v>
      </c>
      <c r="C209" s="17" t="s">
        <v>75</v>
      </c>
      <c r="D209" s="78" t="s">
        <v>84</v>
      </c>
      <c r="E209" s="58">
        <f>2014-1</f>
        <v>2013</v>
      </c>
      <c r="F209" s="59" t="str">
        <f t="shared" si="121"/>
        <v>6/30/2013</v>
      </c>
      <c r="G209" s="58">
        <v>20</v>
      </c>
      <c r="H209" s="58"/>
      <c r="I209" s="60">
        <v>531300</v>
      </c>
      <c r="J209" s="60">
        <v>26565</v>
      </c>
      <c r="K209" s="61">
        <v>308154</v>
      </c>
      <c r="L209" s="61">
        <v>223146</v>
      </c>
      <c r="M209" s="50"/>
      <c r="N209" s="63">
        <f t="shared" si="122"/>
        <v>26565</v>
      </c>
      <c r="O209" s="61">
        <f t="shared" si="123"/>
        <v>305497.5</v>
      </c>
      <c r="P209" s="61">
        <f t="shared" si="124"/>
        <v>225802.5</v>
      </c>
      <c r="Q209" s="50"/>
      <c r="R209" s="61">
        <f t="shared" si="125"/>
        <v>26565</v>
      </c>
      <c r="S209" s="60">
        <f t="shared" si="126"/>
        <v>358627.5</v>
      </c>
      <c r="T209" s="61">
        <f t="shared" si="127"/>
        <v>172672.5</v>
      </c>
      <c r="U209" s="100"/>
      <c r="V209" s="100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</row>
    <row r="210" spans="1:41" s="55" customFormat="1" x14ac:dyDescent="0.25">
      <c r="A210" s="70"/>
      <c r="B210" s="45">
        <v>311.39999999999998</v>
      </c>
      <c r="C210" s="17" t="s">
        <v>75</v>
      </c>
      <c r="D210" s="78" t="s">
        <v>85</v>
      </c>
      <c r="E210" s="58">
        <f>2014-2</f>
        <v>2012</v>
      </c>
      <c r="F210" s="59" t="str">
        <f t="shared" si="121"/>
        <v>6/30/2012</v>
      </c>
      <c r="G210" s="58">
        <v>20</v>
      </c>
      <c r="H210" s="58"/>
      <c r="I210" s="60">
        <v>7847.16</v>
      </c>
      <c r="J210" s="60">
        <v>374.36</v>
      </c>
      <c r="K210" s="61">
        <v>4946.24</v>
      </c>
      <c r="L210" s="61">
        <v>2900.92</v>
      </c>
      <c r="M210" s="50"/>
      <c r="N210" s="63">
        <f t="shared" si="122"/>
        <v>392.358</v>
      </c>
      <c r="O210" s="61">
        <f t="shared" si="123"/>
        <v>4904.4750000000004</v>
      </c>
      <c r="P210" s="61">
        <f t="shared" si="124"/>
        <v>2942.6849999999995</v>
      </c>
      <c r="Q210" s="50"/>
      <c r="R210" s="61">
        <f t="shared" si="125"/>
        <v>392.358</v>
      </c>
      <c r="S210" s="60">
        <f t="shared" si="126"/>
        <v>5689.1909999999998</v>
      </c>
      <c r="T210" s="61">
        <f t="shared" si="127"/>
        <v>2157.9690000000001</v>
      </c>
      <c r="U210" s="100"/>
      <c r="V210" s="100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</row>
    <row r="211" spans="1:41" s="55" customFormat="1" x14ac:dyDescent="0.25">
      <c r="A211" s="70"/>
      <c r="B211" s="45">
        <v>311.39999999999998</v>
      </c>
      <c r="C211" s="17" t="s">
        <v>75</v>
      </c>
      <c r="D211" s="78" t="s">
        <v>64</v>
      </c>
      <c r="E211" s="58">
        <f>E193</f>
        <v>2015</v>
      </c>
      <c r="F211" s="59" t="str">
        <f t="shared" si="121"/>
        <v>6/30/2015</v>
      </c>
      <c r="G211" s="58">
        <v>20</v>
      </c>
      <c r="H211" s="58"/>
      <c r="I211" s="60">
        <v>119139.5</v>
      </c>
      <c r="J211" s="60">
        <v>5956.98</v>
      </c>
      <c r="K211" s="61">
        <v>49145.099999999991</v>
      </c>
      <c r="L211" s="61">
        <v>69994.400000000009</v>
      </c>
      <c r="M211" s="50"/>
      <c r="N211" s="63">
        <f t="shared" si="122"/>
        <v>5956.9750000000004</v>
      </c>
      <c r="O211" s="61">
        <f t="shared" si="123"/>
        <v>56591.262500000004</v>
      </c>
      <c r="P211" s="61">
        <f t="shared" si="124"/>
        <v>62548.237499999996</v>
      </c>
      <c r="Q211" s="50"/>
      <c r="R211" s="61">
        <f t="shared" si="125"/>
        <v>5956.9750000000004</v>
      </c>
      <c r="S211" s="60">
        <f t="shared" si="126"/>
        <v>68505.212500000009</v>
      </c>
      <c r="T211" s="61">
        <f t="shared" si="127"/>
        <v>50634.287499999991</v>
      </c>
      <c r="U211" s="100"/>
      <c r="V211" s="100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</row>
    <row r="212" spans="1:41" s="55" customFormat="1" x14ac:dyDescent="0.25">
      <c r="A212" s="50"/>
      <c r="B212" s="62" t="str">
        <f>B211&amp;" Total"</f>
        <v>311.4 Total</v>
      </c>
      <c r="C212" s="56"/>
      <c r="D212" s="44" t="s">
        <v>75</v>
      </c>
      <c r="E212" s="58"/>
      <c r="F212" s="59"/>
      <c r="G212" s="47"/>
      <c r="H212" s="47"/>
      <c r="I212" s="64">
        <f>SUM(I201:I211)</f>
        <v>1460855.2</v>
      </c>
      <c r="J212" s="64">
        <f>SUM(J201:J211)</f>
        <v>65434.34</v>
      </c>
      <c r="K212" s="64">
        <f>SUM(K201:K211)</f>
        <v>990106.48</v>
      </c>
      <c r="L212" s="65">
        <f>SUM(L201:L211)</f>
        <v>470748.72</v>
      </c>
      <c r="M212" s="50"/>
      <c r="N212" s="66">
        <f>SUM(N201:N211)</f>
        <v>73042.759999999995</v>
      </c>
      <c r="O212" s="65">
        <f>SUM(O201:O211)</f>
        <v>1014008.3817499999</v>
      </c>
      <c r="P212" s="65">
        <f>SUM(P201:P211)</f>
        <v>446846.81825000001</v>
      </c>
      <c r="Q212" s="50"/>
      <c r="R212" s="65">
        <f>SUM(R201:R211)</f>
        <v>73042.759999999995</v>
      </c>
      <c r="S212" s="65">
        <f>SUM(S201:S211)</f>
        <v>1127798.7935000001</v>
      </c>
      <c r="T212" s="65">
        <f>SUM(T201:T211)</f>
        <v>333056.40649999998</v>
      </c>
      <c r="U212" s="100"/>
      <c r="V212" s="100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</row>
    <row r="213" spans="1:41" s="55" customFormat="1" x14ac:dyDescent="0.25">
      <c r="A213" s="70"/>
      <c r="B213" s="68"/>
      <c r="C213" s="69"/>
      <c r="D213" s="46"/>
      <c r="E213" s="58"/>
      <c r="F213" s="59"/>
      <c r="G213" s="47"/>
      <c r="H213" s="47"/>
      <c r="I213" s="49"/>
      <c r="J213" s="49"/>
      <c r="K213" s="51"/>
      <c r="L213" s="51"/>
      <c r="M213" s="50"/>
      <c r="N213" s="67"/>
      <c r="O213" s="52"/>
      <c r="P213" s="53"/>
      <c r="Q213" s="50"/>
      <c r="R213" s="52"/>
      <c r="S213" s="52"/>
      <c r="T213" s="53"/>
      <c r="U213" s="100"/>
      <c r="V213" s="100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</row>
    <row r="214" spans="1:41" s="87" customFormat="1" x14ac:dyDescent="0.25">
      <c r="A214" s="44" t="s">
        <v>86</v>
      </c>
      <c r="B214" s="45"/>
      <c r="C214" s="17"/>
      <c r="D214" s="78"/>
      <c r="E214" s="58"/>
      <c r="F214" s="59"/>
      <c r="G214" s="58"/>
      <c r="H214" s="58"/>
      <c r="I214" s="60"/>
      <c r="J214" s="60"/>
      <c r="K214" s="61"/>
      <c r="L214" s="61"/>
      <c r="M214" s="62"/>
      <c r="N214" s="84"/>
      <c r="O214" s="85"/>
      <c r="P214" s="86"/>
      <c r="Q214" s="62"/>
      <c r="R214" s="85"/>
      <c r="S214" s="85"/>
      <c r="T214" s="86"/>
      <c r="U214" s="100"/>
      <c r="V214" s="100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</row>
    <row r="215" spans="1:41" s="87" customFormat="1" x14ac:dyDescent="0.25">
      <c r="A215" s="44" t="s">
        <v>88</v>
      </c>
      <c r="B215" s="45"/>
      <c r="C215" s="17"/>
      <c r="D215" s="78"/>
      <c r="E215" s="58"/>
      <c r="F215" s="59"/>
      <c r="G215" s="58"/>
      <c r="H215" s="58"/>
      <c r="I215" s="60"/>
      <c r="J215" s="60"/>
      <c r="K215" s="61"/>
      <c r="L215" s="61"/>
      <c r="M215" s="62"/>
      <c r="N215" s="84"/>
      <c r="O215" s="85"/>
      <c r="P215" s="86"/>
      <c r="Q215" s="62"/>
      <c r="R215" s="85"/>
      <c r="S215" s="85"/>
      <c r="T215" s="86"/>
      <c r="U215" s="100"/>
      <c r="V215" s="100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</row>
    <row r="216" spans="1:41" s="87" customFormat="1" x14ac:dyDescent="0.25">
      <c r="A216" s="56"/>
      <c r="B216" s="45">
        <v>330.4</v>
      </c>
      <c r="C216" s="17" t="s">
        <v>88</v>
      </c>
      <c r="D216" s="78" t="s">
        <v>89</v>
      </c>
      <c r="E216" s="58">
        <f>E201</f>
        <v>1984</v>
      </c>
      <c r="F216" s="59" t="str">
        <f t="shared" ref="F216:F227" si="128">IF(E216="","6/30/2000",("6/30/"&amp;E216))</f>
        <v>6/30/1984</v>
      </c>
      <c r="G216" s="58">
        <v>45</v>
      </c>
      <c r="H216" s="58"/>
      <c r="I216" s="60">
        <v>41730</v>
      </c>
      <c r="J216" s="60">
        <v>0</v>
      </c>
      <c r="K216" s="61">
        <v>41730</v>
      </c>
      <c r="L216" s="61">
        <f t="shared" ref="L216:L227" si="129">I216-K216</f>
        <v>0</v>
      </c>
      <c r="M216" s="62"/>
      <c r="N216" s="63">
        <f t="shared" ref="N216:N227" si="130">I216/G216</f>
        <v>927.33333333333337</v>
      </c>
      <c r="O216" s="61">
        <f t="shared" ref="O216:O227" si="131">IF((N216/12)*DATEDIF($F216,$P$4,"M")&gt;I216,I216,(N216/12)*DATEDIF($F216,$P$4,"M"))</f>
        <v>37557.000000000007</v>
      </c>
      <c r="P216" s="61">
        <f t="shared" ref="P216:P227" si="132">I216-O216</f>
        <v>4172.9999999999927</v>
      </c>
      <c r="Q216" s="50"/>
      <c r="R216" s="61">
        <f t="shared" ref="R216:R227" si="133">I216/G216</f>
        <v>927.33333333333337</v>
      </c>
      <c r="S216" s="60">
        <f t="shared" ref="S216:S227" si="134">IF((R216/12)*DATEDIF($F216,T$4,"M")&gt;$I216,$I216,(R216/12)*DATEDIF($F216,T$4,"M"))</f>
        <v>39411.666666666672</v>
      </c>
      <c r="T216" s="61">
        <f t="shared" ref="T216:T227" si="135">I216-S216</f>
        <v>2318.3333333333285</v>
      </c>
      <c r="U216" s="100"/>
      <c r="V216" s="100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</row>
    <row r="217" spans="1:41" s="87" customFormat="1" x14ac:dyDescent="0.25">
      <c r="A217" s="44"/>
      <c r="B217" s="45">
        <v>330.4</v>
      </c>
      <c r="C217" s="17" t="s">
        <v>88</v>
      </c>
      <c r="D217" s="78" t="s">
        <v>89</v>
      </c>
      <c r="E217" s="58">
        <f>2014-32</f>
        <v>1982</v>
      </c>
      <c r="F217" s="59" t="str">
        <f t="shared" si="128"/>
        <v>6/30/1982</v>
      </c>
      <c r="G217" s="58">
        <v>45</v>
      </c>
      <c r="H217" s="58"/>
      <c r="I217" s="60">
        <v>174528.73</v>
      </c>
      <c r="J217" s="60">
        <v>3878</v>
      </c>
      <c r="K217" s="61">
        <v>164440.1</v>
      </c>
      <c r="L217" s="61">
        <f t="shared" si="129"/>
        <v>10088.630000000005</v>
      </c>
      <c r="M217" s="62"/>
      <c r="N217" s="63">
        <f t="shared" si="130"/>
        <v>3878.4162222222226</v>
      </c>
      <c r="O217" s="61">
        <f t="shared" si="131"/>
        <v>164832.68944444446</v>
      </c>
      <c r="P217" s="61">
        <f t="shared" si="132"/>
        <v>9696.0405555555481</v>
      </c>
      <c r="Q217" s="50"/>
      <c r="R217" s="61">
        <f t="shared" si="133"/>
        <v>3878.4162222222226</v>
      </c>
      <c r="S217" s="60">
        <f t="shared" si="134"/>
        <v>172589.52188888891</v>
      </c>
      <c r="T217" s="61">
        <f t="shared" si="135"/>
        <v>1939.2081111111038</v>
      </c>
      <c r="U217" s="100"/>
      <c r="V217" s="100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</row>
    <row r="218" spans="1:41" s="87" customFormat="1" x14ac:dyDescent="0.25">
      <c r="A218" s="44"/>
      <c r="B218" s="45">
        <v>330.4</v>
      </c>
      <c r="C218" s="17" t="s">
        <v>88</v>
      </c>
      <c r="D218" s="78" t="s">
        <v>89</v>
      </c>
      <c r="E218" s="58">
        <f t="shared" ref="E218:E219" si="136">2014-32</f>
        <v>1982</v>
      </c>
      <c r="F218" s="59" t="str">
        <f t="shared" si="128"/>
        <v>6/30/1982</v>
      </c>
      <c r="G218" s="58">
        <v>45</v>
      </c>
      <c r="H218" s="58"/>
      <c r="I218" s="60">
        <v>2015.29</v>
      </c>
      <c r="J218" s="60">
        <v>45</v>
      </c>
      <c r="K218" s="61">
        <v>1902.54</v>
      </c>
      <c r="L218" s="61">
        <f t="shared" si="129"/>
        <v>112.75</v>
      </c>
      <c r="M218" s="62"/>
      <c r="N218" s="63">
        <f t="shared" si="130"/>
        <v>44.784222222222219</v>
      </c>
      <c r="O218" s="61">
        <f t="shared" si="131"/>
        <v>1903.3294444444443</v>
      </c>
      <c r="P218" s="61">
        <f t="shared" si="132"/>
        <v>111.96055555555563</v>
      </c>
      <c r="Q218" s="50"/>
      <c r="R218" s="61">
        <f t="shared" si="133"/>
        <v>44.784222222222219</v>
      </c>
      <c r="S218" s="60">
        <f t="shared" si="134"/>
        <v>1992.8978888888889</v>
      </c>
      <c r="T218" s="61">
        <f t="shared" si="135"/>
        <v>22.392111111111035</v>
      </c>
      <c r="U218" s="100"/>
      <c r="V218" s="100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</row>
    <row r="219" spans="1:41" s="87" customFormat="1" x14ac:dyDescent="0.25">
      <c r="A219" s="44"/>
      <c r="B219" s="45">
        <v>330.4</v>
      </c>
      <c r="C219" s="17" t="s">
        <v>88</v>
      </c>
      <c r="D219" s="78" t="s">
        <v>89</v>
      </c>
      <c r="E219" s="58">
        <f t="shared" si="136"/>
        <v>1982</v>
      </c>
      <c r="F219" s="59" t="str">
        <f t="shared" si="128"/>
        <v>6/30/1982</v>
      </c>
      <c r="G219" s="58">
        <v>45</v>
      </c>
      <c r="H219" s="58"/>
      <c r="I219" s="60">
        <v>2089.77</v>
      </c>
      <c r="J219" s="60">
        <v>46</v>
      </c>
      <c r="K219" s="61">
        <v>1966.26</v>
      </c>
      <c r="L219" s="61">
        <f t="shared" si="129"/>
        <v>123.50999999999999</v>
      </c>
      <c r="M219" s="62"/>
      <c r="N219" s="63">
        <f t="shared" si="130"/>
        <v>46.43933333333333</v>
      </c>
      <c r="O219" s="61">
        <f t="shared" si="131"/>
        <v>1973.6716666666666</v>
      </c>
      <c r="P219" s="61">
        <f t="shared" si="132"/>
        <v>116.09833333333336</v>
      </c>
      <c r="Q219" s="50"/>
      <c r="R219" s="61">
        <f t="shared" si="133"/>
        <v>46.43933333333333</v>
      </c>
      <c r="S219" s="60">
        <f t="shared" si="134"/>
        <v>2066.5503333333331</v>
      </c>
      <c r="T219" s="61">
        <f t="shared" si="135"/>
        <v>23.219666666666853</v>
      </c>
      <c r="U219" s="100"/>
      <c r="V219" s="100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</row>
    <row r="220" spans="1:41" s="87" customFormat="1" x14ac:dyDescent="0.25">
      <c r="A220" s="44"/>
      <c r="B220" s="45">
        <v>330.4</v>
      </c>
      <c r="C220" s="17" t="s">
        <v>88</v>
      </c>
      <c r="D220" s="78" t="s">
        <v>51</v>
      </c>
      <c r="E220" s="58">
        <v>1997</v>
      </c>
      <c r="F220" s="59" t="str">
        <f t="shared" si="128"/>
        <v>6/30/1997</v>
      </c>
      <c r="G220" s="58">
        <v>45</v>
      </c>
      <c r="H220" s="58"/>
      <c r="I220" s="60">
        <v>125061.39</v>
      </c>
      <c r="J220" s="60">
        <v>2779</v>
      </c>
      <c r="K220" s="61">
        <v>107625.86</v>
      </c>
      <c r="L220" s="61">
        <f t="shared" si="129"/>
        <v>17435.53</v>
      </c>
      <c r="M220" s="62"/>
      <c r="N220" s="63">
        <f t="shared" si="130"/>
        <v>2779.1419999999998</v>
      </c>
      <c r="O220" s="61">
        <f t="shared" si="131"/>
        <v>76426.404999999999</v>
      </c>
      <c r="P220" s="61">
        <f t="shared" si="132"/>
        <v>48634.985000000001</v>
      </c>
      <c r="Q220" s="50"/>
      <c r="R220" s="61">
        <f t="shared" si="133"/>
        <v>2779.1419999999998</v>
      </c>
      <c r="S220" s="60">
        <f t="shared" si="134"/>
        <v>81984.688999999998</v>
      </c>
      <c r="T220" s="61">
        <f t="shared" si="135"/>
        <v>43076.701000000001</v>
      </c>
      <c r="U220" s="100"/>
      <c r="V220" s="100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</row>
    <row r="221" spans="1:41" s="87" customFormat="1" x14ac:dyDescent="0.25">
      <c r="A221" s="44"/>
      <c r="B221" s="45">
        <v>330.4</v>
      </c>
      <c r="C221" s="17" t="s">
        <v>88</v>
      </c>
      <c r="D221" s="78" t="s">
        <v>52</v>
      </c>
      <c r="E221" s="58">
        <v>1999</v>
      </c>
      <c r="F221" s="59" t="str">
        <f t="shared" si="128"/>
        <v>6/30/1999</v>
      </c>
      <c r="G221" s="58">
        <v>45</v>
      </c>
      <c r="H221" s="58"/>
      <c r="I221" s="60">
        <v>155066.39000000001</v>
      </c>
      <c r="J221" s="60">
        <v>3446</v>
      </c>
      <c r="K221" s="61">
        <v>102690.62</v>
      </c>
      <c r="L221" s="61">
        <f t="shared" si="129"/>
        <v>52375.770000000019</v>
      </c>
      <c r="M221" s="62"/>
      <c r="N221" s="63">
        <f t="shared" si="130"/>
        <v>3445.9197777777781</v>
      </c>
      <c r="O221" s="61">
        <f t="shared" si="131"/>
        <v>87870.954333333342</v>
      </c>
      <c r="P221" s="61">
        <f t="shared" si="132"/>
        <v>67195.435666666672</v>
      </c>
      <c r="Q221" s="50"/>
      <c r="R221" s="61">
        <f t="shared" si="133"/>
        <v>3445.9197777777781</v>
      </c>
      <c r="S221" s="60">
        <f t="shared" si="134"/>
        <v>94762.793888888904</v>
      </c>
      <c r="T221" s="61">
        <f t="shared" si="135"/>
        <v>60303.59611111111</v>
      </c>
      <c r="U221" s="100"/>
      <c r="V221" s="100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</row>
    <row r="222" spans="1:41" s="87" customFormat="1" x14ac:dyDescent="0.25">
      <c r="A222" s="56"/>
      <c r="B222" s="45">
        <v>330.4</v>
      </c>
      <c r="C222" s="17" t="s">
        <v>88</v>
      </c>
      <c r="D222" s="78" t="s">
        <v>90</v>
      </c>
      <c r="E222" s="58">
        <v>2004</v>
      </c>
      <c r="F222" s="59" t="str">
        <f t="shared" si="128"/>
        <v>6/30/2004</v>
      </c>
      <c r="G222" s="58">
        <v>45</v>
      </c>
      <c r="H222" s="58"/>
      <c r="I222" s="60">
        <v>227960</v>
      </c>
      <c r="J222" s="60">
        <v>5066</v>
      </c>
      <c r="K222" s="61">
        <v>146401.60000000001</v>
      </c>
      <c r="L222" s="61">
        <f t="shared" si="129"/>
        <v>81558.399999999994</v>
      </c>
      <c r="M222" s="62"/>
      <c r="N222" s="63">
        <f t="shared" si="130"/>
        <v>5065.7777777777774</v>
      </c>
      <c r="O222" s="61">
        <f t="shared" si="131"/>
        <v>103848.44444444444</v>
      </c>
      <c r="P222" s="61">
        <f t="shared" si="132"/>
        <v>124111.55555555556</v>
      </c>
      <c r="Q222" s="50"/>
      <c r="R222" s="61">
        <f t="shared" si="133"/>
        <v>5065.7777777777774</v>
      </c>
      <c r="S222" s="60">
        <f t="shared" si="134"/>
        <v>113979.99999999999</v>
      </c>
      <c r="T222" s="61">
        <f t="shared" si="135"/>
        <v>113980.00000000001</v>
      </c>
      <c r="U222" s="100"/>
      <c r="V222" s="100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</row>
    <row r="223" spans="1:41" s="87" customFormat="1" x14ac:dyDescent="0.25">
      <c r="A223" s="56"/>
      <c r="B223" s="45">
        <v>330.4</v>
      </c>
      <c r="C223" s="17" t="s">
        <v>88</v>
      </c>
      <c r="D223" s="78" t="s">
        <v>80</v>
      </c>
      <c r="E223" s="58">
        <v>2006</v>
      </c>
      <c r="F223" s="59" t="str">
        <f t="shared" si="128"/>
        <v>6/30/2006</v>
      </c>
      <c r="G223" s="58">
        <v>45</v>
      </c>
      <c r="H223" s="58"/>
      <c r="I223" s="60">
        <v>89375.93</v>
      </c>
      <c r="J223" s="60">
        <v>1986</v>
      </c>
      <c r="K223" s="61">
        <v>50247.64</v>
      </c>
      <c r="L223" s="61">
        <f t="shared" si="129"/>
        <v>39128.289999999994</v>
      </c>
      <c r="M223" s="62"/>
      <c r="N223" s="63">
        <f t="shared" si="130"/>
        <v>1986.1317777777776</v>
      </c>
      <c r="O223" s="61">
        <f t="shared" si="131"/>
        <v>36743.43788888889</v>
      </c>
      <c r="P223" s="61">
        <f t="shared" si="132"/>
        <v>52632.492111111103</v>
      </c>
      <c r="Q223" s="50"/>
      <c r="R223" s="61">
        <f t="shared" si="133"/>
        <v>1986.1317777777776</v>
      </c>
      <c r="S223" s="60">
        <f t="shared" si="134"/>
        <v>40715.701444444443</v>
      </c>
      <c r="T223" s="61">
        <f t="shared" si="135"/>
        <v>48660.22855555555</v>
      </c>
      <c r="U223" s="100"/>
      <c r="V223" s="100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</row>
    <row r="224" spans="1:41" s="87" customFormat="1" x14ac:dyDescent="0.25">
      <c r="A224" s="56"/>
      <c r="B224" s="45">
        <v>330.4</v>
      </c>
      <c r="C224" s="17" t="s">
        <v>88</v>
      </c>
      <c r="D224" s="78" t="s">
        <v>83</v>
      </c>
      <c r="E224" s="58">
        <f>2014-5</f>
        <v>2009</v>
      </c>
      <c r="F224" s="59" t="str">
        <f t="shared" si="128"/>
        <v>6/30/2009</v>
      </c>
      <c r="G224" s="58">
        <v>45</v>
      </c>
      <c r="H224" s="58"/>
      <c r="I224" s="60">
        <v>239657</v>
      </c>
      <c r="J224" s="60">
        <v>5326</v>
      </c>
      <c r="K224" s="61">
        <v>83217</v>
      </c>
      <c r="L224" s="61">
        <f t="shared" si="129"/>
        <v>156440</v>
      </c>
      <c r="M224" s="62"/>
      <c r="N224" s="63">
        <f t="shared" si="130"/>
        <v>5325.7111111111108</v>
      </c>
      <c r="O224" s="61">
        <f t="shared" si="131"/>
        <v>82548.522222222222</v>
      </c>
      <c r="P224" s="61">
        <f t="shared" si="132"/>
        <v>157108.47777777776</v>
      </c>
      <c r="Q224" s="50"/>
      <c r="R224" s="61">
        <f t="shared" si="133"/>
        <v>5325.7111111111108</v>
      </c>
      <c r="S224" s="60">
        <f t="shared" si="134"/>
        <v>93199.944444444438</v>
      </c>
      <c r="T224" s="61">
        <f t="shared" si="135"/>
        <v>146457.05555555556</v>
      </c>
      <c r="U224" s="100"/>
      <c r="V224" s="100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</row>
    <row r="225" spans="1:41" s="87" customFormat="1" x14ac:dyDescent="0.25">
      <c r="A225" s="56"/>
      <c r="B225" s="45">
        <v>330.4</v>
      </c>
      <c r="C225" s="17" t="s">
        <v>88</v>
      </c>
      <c r="D225" s="78" t="s">
        <v>91</v>
      </c>
      <c r="E225" s="58">
        <f>2014-3</f>
        <v>2011</v>
      </c>
      <c r="F225" s="59" t="str">
        <f t="shared" si="128"/>
        <v>6/30/2011</v>
      </c>
      <c r="G225" s="58">
        <v>45</v>
      </c>
      <c r="H225" s="58"/>
      <c r="I225" s="60">
        <v>448360</v>
      </c>
      <c r="J225" s="60">
        <v>9964</v>
      </c>
      <c r="K225" s="61">
        <v>135508</v>
      </c>
      <c r="L225" s="61">
        <f t="shared" si="129"/>
        <v>312852</v>
      </c>
      <c r="M225" s="62"/>
      <c r="N225" s="63">
        <f t="shared" si="130"/>
        <v>9963.5555555555547</v>
      </c>
      <c r="O225" s="61">
        <f t="shared" si="131"/>
        <v>134507.99999999997</v>
      </c>
      <c r="P225" s="61">
        <f t="shared" si="132"/>
        <v>313852</v>
      </c>
      <c r="Q225" s="50"/>
      <c r="R225" s="61">
        <f t="shared" si="133"/>
        <v>9963.5555555555547</v>
      </c>
      <c r="S225" s="60">
        <f t="shared" si="134"/>
        <v>154435.11111111109</v>
      </c>
      <c r="T225" s="61">
        <f t="shared" si="135"/>
        <v>293924.88888888888</v>
      </c>
      <c r="U225" s="100"/>
      <c r="V225" s="100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</row>
    <row r="226" spans="1:41" s="87" customFormat="1" x14ac:dyDescent="0.25">
      <c r="A226" s="56"/>
      <c r="B226" s="45">
        <v>330.4</v>
      </c>
      <c r="C226" s="17" t="s">
        <v>88</v>
      </c>
      <c r="D226" s="78" t="s">
        <v>92</v>
      </c>
      <c r="E226" s="58">
        <f>2014-6</f>
        <v>2008</v>
      </c>
      <c r="F226" s="59" t="str">
        <f t="shared" si="128"/>
        <v>6/30/2008</v>
      </c>
      <c r="G226" s="58">
        <v>45</v>
      </c>
      <c r="H226" s="58"/>
      <c r="I226" s="60">
        <v>361593.94</v>
      </c>
      <c r="J226" s="60">
        <v>8035</v>
      </c>
      <c r="K226" s="61">
        <v>130974</v>
      </c>
      <c r="L226" s="61">
        <f t="shared" si="129"/>
        <v>230619.94</v>
      </c>
      <c r="M226" s="62"/>
      <c r="N226" s="63">
        <f t="shared" si="130"/>
        <v>8035.4208888888888</v>
      </c>
      <c r="O226" s="61">
        <f t="shared" si="131"/>
        <v>132584.44466666668</v>
      </c>
      <c r="P226" s="61">
        <f t="shared" si="132"/>
        <v>229009.49533333333</v>
      </c>
      <c r="Q226" s="50"/>
      <c r="R226" s="61">
        <f t="shared" si="133"/>
        <v>8035.4208888888888</v>
      </c>
      <c r="S226" s="60">
        <f t="shared" si="134"/>
        <v>148655.28644444444</v>
      </c>
      <c r="T226" s="61">
        <f t="shared" si="135"/>
        <v>212938.65355555556</v>
      </c>
      <c r="U226" s="100"/>
      <c r="V226" s="100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</row>
    <row r="227" spans="1:41" s="87" customFormat="1" x14ac:dyDescent="0.25">
      <c r="A227" s="56"/>
      <c r="B227" s="45">
        <v>330.4</v>
      </c>
      <c r="C227" s="17" t="s">
        <v>88</v>
      </c>
      <c r="D227" s="78" t="s">
        <v>93</v>
      </c>
      <c r="E227" s="58">
        <f>2014-6</f>
        <v>2008</v>
      </c>
      <c r="F227" s="59" t="str">
        <f t="shared" si="128"/>
        <v>6/30/2008</v>
      </c>
      <c r="G227" s="58">
        <v>45</v>
      </c>
      <c r="H227" s="58"/>
      <c r="I227" s="60">
        <v>395923.08</v>
      </c>
      <c r="J227" s="60">
        <v>8798</v>
      </c>
      <c r="K227" s="61">
        <v>143406</v>
      </c>
      <c r="L227" s="61">
        <f t="shared" si="129"/>
        <v>252517.08000000002</v>
      </c>
      <c r="M227" s="62"/>
      <c r="N227" s="63">
        <f t="shared" si="130"/>
        <v>8798.2906666666677</v>
      </c>
      <c r="O227" s="61">
        <f t="shared" si="131"/>
        <v>145171.796</v>
      </c>
      <c r="P227" s="61">
        <f t="shared" si="132"/>
        <v>250751.28400000001</v>
      </c>
      <c r="Q227" s="50"/>
      <c r="R227" s="61">
        <f t="shared" si="133"/>
        <v>8798.2906666666677</v>
      </c>
      <c r="S227" s="60">
        <f t="shared" si="134"/>
        <v>162768.37733333334</v>
      </c>
      <c r="T227" s="61">
        <f t="shared" si="135"/>
        <v>233154.70266666668</v>
      </c>
      <c r="U227" s="100"/>
      <c r="V227" s="100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</row>
    <row r="228" spans="1:41" s="87" customFormat="1" x14ac:dyDescent="0.25">
      <c r="A228" s="56"/>
      <c r="B228" s="62" t="str">
        <f>B227&amp;" Total"</f>
        <v>330.4 Total</v>
      </c>
      <c r="C228" s="56"/>
      <c r="D228" s="44" t="s">
        <v>88</v>
      </c>
      <c r="E228" s="58"/>
      <c r="F228" s="59"/>
      <c r="G228" s="58"/>
      <c r="H228" s="58"/>
      <c r="I228" s="64">
        <f>SUM(I216:I227)</f>
        <v>2263361.52</v>
      </c>
      <c r="J228" s="64">
        <f t="shared" ref="J228:K228" si="137">SUM(J216:J227)</f>
        <v>49369</v>
      </c>
      <c r="K228" s="64">
        <f t="shared" si="137"/>
        <v>1110109.6200000001</v>
      </c>
      <c r="L228" s="65">
        <f>SUM(L216:L227)</f>
        <v>1153251.9000000001</v>
      </c>
      <c r="M228" s="62"/>
      <c r="N228" s="66">
        <f t="shared" ref="N228:P228" si="138">SUM(N216:N227)</f>
        <v>50296.922666666673</v>
      </c>
      <c r="O228" s="65">
        <f t="shared" si="138"/>
        <v>1005968.695111111</v>
      </c>
      <c r="P228" s="65">
        <f t="shared" si="138"/>
        <v>1257392.8248888887</v>
      </c>
      <c r="Q228" s="50"/>
      <c r="R228" s="65">
        <f t="shared" ref="R228:T228" si="139">SUM(R216:R227)</f>
        <v>50296.922666666673</v>
      </c>
      <c r="S228" s="65">
        <f t="shared" si="139"/>
        <v>1106562.5404444446</v>
      </c>
      <c r="T228" s="65">
        <f t="shared" si="139"/>
        <v>1156798.9795555554</v>
      </c>
      <c r="U228" s="100"/>
      <c r="V228" s="100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</row>
    <row r="229" spans="1:41" s="55" customFormat="1" x14ac:dyDescent="0.25">
      <c r="A229" s="70"/>
      <c r="B229" s="68"/>
      <c r="C229" s="69"/>
      <c r="D229" s="46"/>
      <c r="E229" s="58"/>
      <c r="F229" s="59"/>
      <c r="G229" s="47"/>
      <c r="H229" s="47"/>
      <c r="I229" s="49"/>
      <c r="J229" s="49"/>
      <c r="K229" s="51"/>
      <c r="L229" s="51"/>
      <c r="M229" s="50"/>
      <c r="N229" s="67"/>
      <c r="O229" s="52"/>
      <c r="P229" s="53"/>
      <c r="Q229" s="50"/>
      <c r="R229" s="52"/>
      <c r="S229" s="52"/>
      <c r="T229" s="53"/>
      <c r="U229" s="100"/>
      <c r="V229" s="100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</row>
    <row r="230" spans="1:41" s="55" customFormat="1" x14ac:dyDescent="0.25">
      <c r="A230" s="44" t="s">
        <v>94</v>
      </c>
      <c r="B230" s="45"/>
      <c r="C230" s="17"/>
      <c r="D230" s="46"/>
      <c r="E230" s="58"/>
      <c r="F230" s="59"/>
      <c r="G230" s="47"/>
      <c r="H230" s="47"/>
      <c r="I230" s="49"/>
      <c r="J230" s="49"/>
      <c r="K230" s="51"/>
      <c r="L230" s="51"/>
      <c r="M230" s="50"/>
      <c r="N230" s="67"/>
      <c r="O230" s="52"/>
      <c r="P230" s="53"/>
      <c r="Q230" s="50"/>
      <c r="R230" s="52"/>
      <c r="S230" s="52"/>
      <c r="T230" s="53"/>
      <c r="U230" s="100"/>
      <c r="V230" s="100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</row>
    <row r="231" spans="1:41" s="55" customFormat="1" x14ac:dyDescent="0.25">
      <c r="A231" s="44"/>
      <c r="B231" s="45">
        <v>334.4</v>
      </c>
      <c r="C231" s="17" t="s">
        <v>94</v>
      </c>
      <c r="D231" s="77" t="s">
        <v>95</v>
      </c>
      <c r="E231" s="58">
        <v>2008</v>
      </c>
      <c r="F231" s="59" t="str">
        <f>IF(E231="","6/30/2000",("6/30/"&amp;E231))</f>
        <v>6/30/2008</v>
      </c>
      <c r="G231" s="58">
        <v>40</v>
      </c>
      <c r="H231" s="58"/>
      <c r="I231" s="101">
        <f>415347.58-148788</f>
        <v>266559.58</v>
      </c>
      <c r="J231" s="60">
        <v>10384</v>
      </c>
      <c r="K231" s="60">
        <v>170296</v>
      </c>
      <c r="L231" s="60">
        <v>245051.58</v>
      </c>
      <c r="M231" s="50"/>
      <c r="N231" s="88">
        <f>I231/G231</f>
        <v>6663.9895000000006</v>
      </c>
      <c r="O231" s="60">
        <f>IF((N231/12)*DATEDIF($F231,$P$4,"M")&gt;I231,I231,(N231/12)*DATEDIF($F231,$P$4,"M"))</f>
        <v>109955.82675000002</v>
      </c>
      <c r="P231" s="60">
        <f>I231-O231</f>
        <v>156603.75325000001</v>
      </c>
      <c r="Q231" s="50"/>
      <c r="R231" s="60">
        <f>I231/G231</f>
        <v>6663.9895000000006</v>
      </c>
      <c r="S231" s="60">
        <f>IF((R231/12)*DATEDIF($F231,T$4,"M")&gt;$I231,$I231,(R231/12)*DATEDIF($F231,T$4,"M"))</f>
        <v>123283.80575000001</v>
      </c>
      <c r="T231" s="60">
        <f>I231-S231</f>
        <v>143275.77425000002</v>
      </c>
      <c r="U231" s="100"/>
      <c r="V231" s="100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</row>
    <row r="232" spans="1:41" s="55" customFormat="1" x14ac:dyDescent="0.25">
      <c r="A232" s="56"/>
      <c r="B232" s="45">
        <v>334.4</v>
      </c>
      <c r="C232" s="17" t="s">
        <v>94</v>
      </c>
      <c r="D232" s="77" t="s">
        <v>96</v>
      </c>
      <c r="E232" s="58">
        <v>2008</v>
      </c>
      <c r="F232" s="59" t="str">
        <f>IF(E232="","6/30/2000",("6/30/"&amp;E232))</f>
        <v>6/30/2008</v>
      </c>
      <c r="G232" s="58">
        <v>40</v>
      </c>
      <c r="H232" s="58"/>
      <c r="I232" s="60">
        <v>164514.99</v>
      </c>
      <c r="J232" s="60">
        <v>4113</v>
      </c>
      <c r="K232" s="60">
        <v>67454</v>
      </c>
      <c r="L232" s="60">
        <v>97060.989999999991</v>
      </c>
      <c r="M232" s="50"/>
      <c r="N232" s="88">
        <f>I232/G232</f>
        <v>4112.8747499999999</v>
      </c>
      <c r="O232" s="60">
        <f>IF((N232/12)*DATEDIF($F232,$P$4,"M")&gt;I232,I232,(N232/12)*DATEDIF($F232,$P$4,"M"))</f>
        <v>67862.433374999993</v>
      </c>
      <c r="P232" s="60">
        <f>I232-O232</f>
        <v>96652.556624999997</v>
      </c>
      <c r="Q232" s="50"/>
      <c r="R232" s="60">
        <f>I232/G232</f>
        <v>4112.8747499999999</v>
      </c>
      <c r="S232" s="60">
        <f>IF((R232/12)*DATEDIF($F232,T$4,"M")&gt;$I232,$I232,(R232/12)*DATEDIF($F232,T$4,"M"))</f>
        <v>76088.182874999999</v>
      </c>
      <c r="T232" s="60">
        <f>I232-S232</f>
        <v>88426.807124999992</v>
      </c>
      <c r="U232" s="100"/>
      <c r="V232" s="100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</row>
    <row r="233" spans="1:41" s="55" customFormat="1" x14ac:dyDescent="0.25">
      <c r="A233" s="56"/>
      <c r="B233" s="45">
        <v>334.4</v>
      </c>
      <c r="C233" s="17" t="s">
        <v>94</v>
      </c>
      <c r="D233" s="77" t="s">
        <v>97</v>
      </c>
      <c r="E233" s="58">
        <v>2011</v>
      </c>
      <c r="F233" s="59" t="str">
        <f>IF(E233="","6/30/2000",("6/30/"&amp;E233))</f>
        <v>6/30/2011</v>
      </c>
      <c r="G233" s="58">
        <v>40</v>
      </c>
      <c r="H233" s="58"/>
      <c r="I233" s="60">
        <v>55323.74</v>
      </c>
      <c r="J233" s="60">
        <v>1383</v>
      </c>
      <c r="K233" s="60">
        <v>18256</v>
      </c>
      <c r="L233" s="60">
        <v>37067.74</v>
      </c>
      <c r="M233" s="50"/>
      <c r="N233" s="88">
        <f>I233/G233</f>
        <v>1383.0934999999999</v>
      </c>
      <c r="O233" s="60">
        <f>IF((N233/12)*DATEDIF($F233,$P$4,"M")&gt;I233,I233,(N233/12)*DATEDIF($F233,$P$4,"M"))</f>
        <v>18671.76225</v>
      </c>
      <c r="P233" s="60">
        <f>I233-O233</f>
        <v>36651.977749999998</v>
      </c>
      <c r="Q233" s="50"/>
      <c r="R233" s="60">
        <f>I233/G233</f>
        <v>1383.0934999999999</v>
      </c>
      <c r="S233" s="60">
        <f>IF((R233/12)*DATEDIF($F233,T$4,"M")&gt;$I233,$I233,(R233/12)*DATEDIF($F233,T$4,"M"))</f>
        <v>21437.949249999998</v>
      </c>
      <c r="T233" s="60">
        <f>I233-S233</f>
        <v>33885.79075</v>
      </c>
      <c r="U233" s="100"/>
      <c r="V233" s="100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</row>
    <row r="234" spans="1:41" s="55" customFormat="1" x14ac:dyDescent="0.25">
      <c r="A234" s="56"/>
      <c r="B234" s="45">
        <v>334.4</v>
      </c>
      <c r="C234" s="17" t="s">
        <v>94</v>
      </c>
      <c r="D234" s="77" t="s">
        <v>98</v>
      </c>
      <c r="E234" s="58">
        <v>2011</v>
      </c>
      <c r="F234" s="59" t="str">
        <f>IF(E234="","6/30/2000",("6/30/"&amp;E234))</f>
        <v>6/30/2011</v>
      </c>
      <c r="G234" s="58">
        <v>40</v>
      </c>
      <c r="H234" s="58"/>
      <c r="I234" s="60">
        <v>10615.5</v>
      </c>
      <c r="J234" s="60">
        <v>265</v>
      </c>
      <c r="K234" s="60">
        <v>3500</v>
      </c>
      <c r="L234" s="60">
        <v>7115.5</v>
      </c>
      <c r="M234" s="50"/>
      <c r="N234" s="88">
        <f>I234/G234</f>
        <v>265.38749999999999</v>
      </c>
      <c r="O234" s="60">
        <f>IF((N234/12)*DATEDIF($F234,$P$4,"M")&gt;I234,I234,(N234/12)*DATEDIF($F234,$P$4,"M"))</f>
        <v>3582.7312499999998</v>
      </c>
      <c r="P234" s="60">
        <f>I234-O234</f>
        <v>7032.7687500000002</v>
      </c>
      <c r="Q234" s="50"/>
      <c r="R234" s="60">
        <f>I234/G234</f>
        <v>265.38749999999999</v>
      </c>
      <c r="S234" s="60">
        <f>IF((R234/12)*DATEDIF($F234,T$4,"M")&gt;$I234,$I234,(R234/12)*DATEDIF($F234,T$4,"M"))</f>
        <v>4113.5062499999995</v>
      </c>
      <c r="T234" s="60">
        <f>I234-S234</f>
        <v>6501.9937500000005</v>
      </c>
      <c r="U234" s="100"/>
      <c r="V234" s="100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</row>
    <row r="235" spans="1:41" s="55" customFormat="1" x14ac:dyDescent="0.25">
      <c r="A235" s="56"/>
      <c r="B235" s="62" t="str">
        <f>B234&amp;" Total"</f>
        <v>334.4 Total</v>
      </c>
      <c r="C235" s="56"/>
      <c r="D235" s="44" t="s">
        <v>94</v>
      </c>
      <c r="E235" s="58"/>
      <c r="F235" s="59"/>
      <c r="G235" s="47"/>
      <c r="H235" s="47"/>
      <c r="I235" s="64">
        <f>SUM(I231:I234)</f>
        <v>497013.81</v>
      </c>
      <c r="J235" s="64">
        <f t="shared" ref="J235:K235" si="140">SUM(J231:J234)</f>
        <v>16145</v>
      </c>
      <c r="K235" s="64">
        <f t="shared" si="140"/>
        <v>259506</v>
      </c>
      <c r="L235" s="64">
        <v>386295.81000000006</v>
      </c>
      <c r="M235" s="50"/>
      <c r="N235" s="89">
        <f>SUM(N231:N234)</f>
        <v>12425.345250000002</v>
      </c>
      <c r="O235" s="64">
        <f>SUM(O231:O234)</f>
        <v>200072.75362500004</v>
      </c>
      <c r="P235" s="64">
        <f>SUM(P231:P234)</f>
        <v>296941.05637499999</v>
      </c>
      <c r="Q235" s="50"/>
      <c r="R235" s="64">
        <f>SUM(R231:R234)</f>
        <v>12425.345250000002</v>
      </c>
      <c r="S235" s="64">
        <f t="shared" ref="S235:T235" si="141">SUM(S231:S234)</f>
        <v>224923.44412500001</v>
      </c>
      <c r="T235" s="64">
        <f t="shared" si="141"/>
        <v>272090.36587500002</v>
      </c>
      <c r="U235" s="100"/>
      <c r="V235" s="100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</row>
    <row r="236" spans="1:41" s="55" customFormat="1" x14ac:dyDescent="0.25">
      <c r="A236" s="56"/>
      <c r="C236" s="56"/>
      <c r="D236" s="44"/>
      <c r="E236" s="58"/>
      <c r="F236" s="59"/>
      <c r="G236" s="47"/>
      <c r="H236" s="47"/>
      <c r="I236" s="60"/>
      <c r="J236" s="60"/>
      <c r="K236" s="60"/>
      <c r="L236" s="60"/>
      <c r="M236" s="50"/>
      <c r="N236" s="88"/>
      <c r="O236" s="60"/>
      <c r="P236" s="60"/>
      <c r="Q236" s="50"/>
      <c r="R236" s="60"/>
      <c r="S236" s="60"/>
      <c r="T236" s="60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</row>
    <row r="237" spans="1:41" s="87" customFormat="1" ht="16.5" thickBot="1" x14ac:dyDescent="0.3">
      <c r="A237" s="62" t="s">
        <v>136</v>
      </c>
      <c r="B237" s="68"/>
      <c r="C237" s="69"/>
      <c r="D237" s="46"/>
      <c r="E237" s="47"/>
      <c r="F237" s="48"/>
      <c r="G237" s="47"/>
      <c r="H237" s="61"/>
      <c r="I237" s="95">
        <f>+I235+I228+I212+I198+I194+I174+I170+I166+I162</f>
        <v>19988848.84</v>
      </c>
      <c r="J237" s="95">
        <f t="shared" ref="J237:K237" si="142">+J235+J228+J212+J198+J194+J174+J170+J166+J162</f>
        <v>448151.45999999996</v>
      </c>
      <c r="K237" s="95">
        <f t="shared" si="142"/>
        <v>8768475.459999999</v>
      </c>
      <c r="L237" s="95">
        <f>+L235+L228+L212+L198+L194+L174+L170+L166+L162</f>
        <v>11369161.380000001</v>
      </c>
      <c r="M237" s="95"/>
      <c r="N237" s="95">
        <f>+N235+N228+N212+N198+N194+N174+N170+N166+N162</f>
        <v>451712.19411666668</v>
      </c>
      <c r="O237" s="95">
        <f>+O235+O228+O212+O198+O194+O174+O170+O166+O162</f>
        <v>8784568.7501861118</v>
      </c>
      <c r="P237" s="95">
        <f>+P235+P228+P212+P198+P194+P174+P170+P166+P162</f>
        <v>11204280.089813886</v>
      </c>
      <c r="Q237" s="95"/>
      <c r="R237" s="95">
        <f>+R235+R228+R212+R198+R194+R174+R170+R166+R162</f>
        <v>451712.19411666668</v>
      </c>
      <c r="S237" s="95">
        <f>+S235+S228+S212+S198+S194+S174+S170+S166+S162</f>
        <v>9655698.030169446</v>
      </c>
      <c r="T237" s="95">
        <f>+T235+T228+T212+T198+T194+T174+T170+T166+T162</f>
        <v>10333150.809830556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</row>
    <row r="238" spans="1:41" s="97" customFormat="1" ht="17.25" thickTop="1" thickBot="1" x14ac:dyDescent="0.3">
      <c r="A238" s="62"/>
      <c r="B238" s="62"/>
      <c r="C238" s="62"/>
      <c r="D238" s="80"/>
      <c r="E238" s="80"/>
      <c r="F238" s="102" t="s">
        <v>137</v>
      </c>
      <c r="G238" s="80"/>
      <c r="H238" s="80"/>
      <c r="I238" s="95">
        <f>50000+1231217.81+2555300+15962017.28+190314</f>
        <v>19988849.09</v>
      </c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</row>
    <row r="239" spans="1:41" s="97" customFormat="1" ht="16.5" thickTop="1" x14ac:dyDescent="0.25">
      <c r="A239" s="62"/>
      <c r="B239" s="62"/>
      <c r="C239" s="62"/>
      <c r="D239" s="62"/>
      <c r="E239" s="62"/>
      <c r="F239" s="96"/>
      <c r="G239" s="62"/>
      <c r="H239" s="62"/>
      <c r="I239" s="60"/>
      <c r="J239" s="62"/>
      <c r="K239" s="62"/>
      <c r="L239" s="62"/>
      <c r="M239" s="62"/>
      <c r="O239" s="62"/>
      <c r="P239" s="62"/>
      <c r="Q239" s="62"/>
      <c r="R239" s="62"/>
      <c r="S239" s="62"/>
      <c r="T239" s="62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</row>
    <row r="240" spans="1:41" s="54" customFormat="1" x14ac:dyDescent="0.25">
      <c r="A240" s="80"/>
      <c r="B240" s="80"/>
      <c r="C240" s="80"/>
      <c r="D240" s="80"/>
      <c r="E240" s="80"/>
      <c r="F240" s="103"/>
      <c r="G240" s="80"/>
      <c r="H240" s="80"/>
      <c r="I240" s="80"/>
      <c r="J240" s="80"/>
      <c r="K240" s="80"/>
      <c r="L240" s="80"/>
      <c r="M240" s="80"/>
      <c r="O240" s="80"/>
      <c r="P240" s="80"/>
      <c r="Q240" s="80"/>
      <c r="R240" s="80"/>
      <c r="S240" s="80"/>
      <c r="T240" s="80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</row>
    <row r="241" spans="1:41" s="87" customFormat="1" ht="16.5" thickBot="1" x14ac:dyDescent="0.3">
      <c r="A241" s="104" t="s">
        <v>138</v>
      </c>
      <c r="B241" s="105"/>
      <c r="C241" s="106"/>
      <c r="D241" s="107"/>
      <c r="E241" s="108"/>
      <c r="F241" s="109"/>
      <c r="G241" s="108"/>
      <c r="H241" s="110"/>
      <c r="I241" s="95">
        <f>I152-I237</f>
        <v>1082912.5199999996</v>
      </c>
      <c r="J241" s="95">
        <f t="shared" ref="J241:T241" si="143">J152-J237</f>
        <v>-237237.03999999995</v>
      </c>
      <c r="K241" s="95">
        <f t="shared" si="143"/>
        <v>569025.66999999993</v>
      </c>
      <c r="L241" s="95">
        <f t="shared" si="143"/>
        <v>365098.84999999963</v>
      </c>
      <c r="M241" s="95">
        <f t="shared" si="143"/>
        <v>0</v>
      </c>
      <c r="N241" s="95">
        <f t="shared" si="143"/>
        <v>86106.102225396782</v>
      </c>
      <c r="O241" s="95">
        <f t="shared" si="143"/>
        <v>899587.49632380903</v>
      </c>
      <c r="P241" s="95">
        <f t="shared" si="143"/>
        <v>183325.02367619053</v>
      </c>
      <c r="Q241" s="95">
        <f t="shared" si="143"/>
        <v>0</v>
      </c>
      <c r="R241" s="95">
        <f t="shared" si="143"/>
        <v>86106.102225396782</v>
      </c>
      <c r="S241" s="95">
        <f t="shared" si="143"/>
        <v>918120.33026666567</v>
      </c>
      <c r="T241" s="95">
        <f t="shared" si="143"/>
        <v>164792.18973333389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</row>
    <row r="242" spans="1:41" s="54" customFormat="1" ht="25.9" customHeight="1" thickTop="1" x14ac:dyDescent="0.25">
      <c r="A242" s="80"/>
      <c r="B242" s="80"/>
      <c r="C242" s="80"/>
      <c r="D242" s="80"/>
      <c r="E242" s="80"/>
      <c r="F242" s="103"/>
      <c r="G242" s="80"/>
      <c r="H242" s="80"/>
      <c r="I242" s="80"/>
      <c r="J242" s="80"/>
      <c r="K242" s="80"/>
      <c r="L242" s="80"/>
      <c r="M242" s="80"/>
      <c r="O242" s="80"/>
      <c r="P242" s="80"/>
      <c r="Q242" s="80"/>
      <c r="R242" s="80"/>
      <c r="S242" s="80"/>
      <c r="T242" s="80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</row>
    <row r="243" spans="1:41" x14ac:dyDescent="0.25">
      <c r="F243" s="144"/>
      <c r="G243" s="145" t="s">
        <v>139</v>
      </c>
      <c r="H243" s="146"/>
      <c r="I243" s="147">
        <f>ROUND(I238/I152,3)</f>
        <v>0.94899999999999995</v>
      </c>
      <c r="M243" s="81"/>
      <c r="Q243" s="81"/>
    </row>
    <row r="244" spans="1:41" x14ac:dyDescent="0.25">
      <c r="H244" s="81"/>
      <c r="M244" s="81"/>
      <c r="O244" s="39"/>
      <c r="Q244" s="81"/>
    </row>
    <row r="245" spans="1:41" ht="47.25" x14ac:dyDescent="0.25">
      <c r="A245" s="148" t="s">
        <v>170</v>
      </c>
      <c r="B245" s="148"/>
      <c r="C245" s="149" t="s">
        <v>148</v>
      </c>
      <c r="D245" s="149" t="s">
        <v>164</v>
      </c>
      <c r="E245" s="150" t="s">
        <v>166</v>
      </c>
      <c r="F245" s="151" t="s">
        <v>169</v>
      </c>
      <c r="H245" s="81"/>
      <c r="I245" s="149" t="s">
        <v>147</v>
      </c>
      <c r="J245" s="152" t="s">
        <v>168</v>
      </c>
      <c r="K245" s="150" t="s">
        <v>167</v>
      </c>
      <c r="M245" s="81"/>
      <c r="Q245" s="81"/>
    </row>
    <row r="246" spans="1:41" x14ac:dyDescent="0.25">
      <c r="A246" s="81" t="s">
        <v>149</v>
      </c>
      <c r="C246" s="153" t="str">
        <f>INDEX(D$10:D$152,MATCH($A246,$B$10:$B$152,0))</f>
        <v>General Plant - Land and Land Rights</v>
      </c>
      <c r="D246" s="154">
        <f>INDEX(I$10:I$152,MATCH($A246,$B$10:$B$152,0))</f>
        <v>29112</v>
      </c>
      <c r="E246" s="155">
        <v>0</v>
      </c>
      <c r="F246" s="156">
        <f>D246*E246</f>
        <v>0</v>
      </c>
      <c r="H246" s="81"/>
      <c r="I246" s="154">
        <f>IFERROR(INDEX(I$176:I$235,MATCH($A246,$B$176:$B$235,0)),0)</f>
        <v>0</v>
      </c>
      <c r="J246" s="157"/>
      <c r="K246" s="158">
        <f>I246*J246</f>
        <v>0</v>
      </c>
      <c r="M246" s="159"/>
      <c r="O246" s="160"/>
      <c r="Q246" s="81"/>
    </row>
    <row r="247" spans="1:41" x14ac:dyDescent="0.25">
      <c r="A247" s="81" t="s">
        <v>150</v>
      </c>
      <c r="C247" s="153" t="str">
        <f t="shared" ref="C247:C260" si="144">INDEX(D$10:D$152,MATCH($A247,$B$10:$B$152,0))</f>
        <v>Intangible Plant - Organization</v>
      </c>
      <c r="D247" s="154">
        <f t="shared" ref="D247:D260" si="145">INDEX(I$10:I$152,MATCH($A247,$B$10:$B$152,0))</f>
        <v>1597</v>
      </c>
      <c r="E247" s="155">
        <v>0</v>
      </c>
      <c r="F247" s="156">
        <f t="shared" ref="F247:F260" si="146">D247*E247</f>
        <v>0</v>
      </c>
      <c r="H247" s="81"/>
      <c r="I247" s="154">
        <f t="shared" ref="I247:I260" si="147">IFERROR(INDEX(I$176:I$235,MATCH($A247,$B$176:$B$235,0)),0)</f>
        <v>0</v>
      </c>
      <c r="J247" s="157"/>
      <c r="K247" s="158">
        <f t="shared" ref="K247:K260" si="148">I247*J247</f>
        <v>0</v>
      </c>
      <c r="M247" s="159"/>
      <c r="O247" s="160"/>
      <c r="Q247" s="81"/>
    </row>
    <row r="248" spans="1:41" x14ac:dyDescent="0.25">
      <c r="A248" s="81" t="s">
        <v>151</v>
      </c>
      <c r="C248" s="153" t="str">
        <f t="shared" si="144"/>
        <v>Intangible Plant - Franchises</v>
      </c>
      <c r="D248" s="154">
        <f t="shared" si="145"/>
        <v>840</v>
      </c>
      <c r="E248" s="155">
        <v>0</v>
      </c>
      <c r="F248" s="156">
        <f t="shared" si="146"/>
        <v>0</v>
      </c>
      <c r="H248" s="81"/>
      <c r="I248" s="154">
        <f t="shared" si="147"/>
        <v>0</v>
      </c>
      <c r="J248" s="157"/>
      <c r="K248" s="158">
        <f t="shared" si="148"/>
        <v>0</v>
      </c>
      <c r="M248" s="159"/>
      <c r="O248" s="161"/>
      <c r="Q248" s="81"/>
    </row>
    <row r="249" spans="1:41" x14ac:dyDescent="0.25">
      <c r="A249" s="81" t="s">
        <v>152</v>
      </c>
      <c r="C249" s="153" t="str">
        <f t="shared" si="144"/>
        <v>Source of Supply and Pumping Plant - Wells and Springs</v>
      </c>
      <c r="D249" s="154">
        <f t="shared" si="145"/>
        <v>10508</v>
      </c>
      <c r="E249" s="162">
        <f>1.6%+0.0016</f>
        <v>1.7600000000000001E-2</v>
      </c>
      <c r="F249" s="156">
        <f t="shared" si="146"/>
        <v>184.94080000000002</v>
      </c>
      <c r="H249" s="81"/>
      <c r="I249" s="154">
        <f t="shared" si="147"/>
        <v>0</v>
      </c>
      <c r="J249" s="157"/>
      <c r="K249" s="158">
        <f t="shared" si="148"/>
        <v>0</v>
      </c>
      <c r="M249" s="159"/>
      <c r="O249" s="161"/>
      <c r="Q249" s="81"/>
    </row>
    <row r="250" spans="1:41" x14ac:dyDescent="0.25">
      <c r="A250" s="81" t="s">
        <v>153</v>
      </c>
      <c r="C250" s="153" t="str">
        <f t="shared" si="144"/>
        <v>Transmission &amp; Distribution Plant - Transmission and Distribution Mains</v>
      </c>
      <c r="D250" s="154">
        <f t="shared" si="145"/>
        <v>15678398.309999999</v>
      </c>
      <c r="E250" s="162">
        <f>1.13%+0.0023</f>
        <v>1.3599999999999999E-2</v>
      </c>
      <c r="F250" s="156">
        <f t="shared" si="146"/>
        <v>213226.21701599998</v>
      </c>
      <c r="H250" s="81"/>
      <c r="I250" s="154">
        <f t="shared" si="147"/>
        <v>15678398.309999999</v>
      </c>
      <c r="J250" s="157">
        <v>-1.3599999999999999E-2</v>
      </c>
      <c r="K250" s="158">
        <f t="shared" si="148"/>
        <v>-213226.21701599998</v>
      </c>
      <c r="M250" s="159"/>
      <c r="O250" s="161"/>
      <c r="P250" s="163"/>
      <c r="Q250" s="81"/>
    </row>
    <row r="251" spans="1:41" x14ac:dyDescent="0.25">
      <c r="A251" s="81" t="s">
        <v>154</v>
      </c>
      <c r="C251" s="153" t="str">
        <f t="shared" si="144"/>
        <v>General Plant - Structures and Improvements</v>
      </c>
      <c r="D251" s="154">
        <f t="shared" si="145"/>
        <v>254288.42999999996</v>
      </c>
      <c r="E251" s="162">
        <f>0.0459+0.0023</f>
        <v>4.8200000000000007E-2</v>
      </c>
      <c r="F251" s="156">
        <f t="shared" si="146"/>
        <v>12256.702326000001</v>
      </c>
      <c r="H251" s="81"/>
      <c r="I251" s="154">
        <f t="shared" si="147"/>
        <v>89220</v>
      </c>
      <c r="J251" s="157">
        <v>-4.1799999999999997E-2</v>
      </c>
      <c r="K251" s="158">
        <f t="shared" si="148"/>
        <v>-3729.3959999999997</v>
      </c>
      <c r="M251" s="81"/>
      <c r="Q251" s="81"/>
    </row>
    <row r="252" spans="1:41" x14ac:dyDescent="0.25">
      <c r="A252" s="81" t="s">
        <v>155</v>
      </c>
      <c r="C252" s="153" t="str">
        <f t="shared" si="144"/>
        <v>Transmission &amp; Distribution Plant - Pumping Equipment</v>
      </c>
      <c r="D252" s="154">
        <f t="shared" si="145"/>
        <v>1460855.2</v>
      </c>
      <c r="E252" s="162">
        <f>0.0306+0.0061</f>
        <v>3.6699999999999997E-2</v>
      </c>
      <c r="F252" s="156">
        <f t="shared" si="146"/>
        <v>53613.385839999995</v>
      </c>
      <c r="H252" s="81"/>
      <c r="I252" s="154">
        <f t="shared" si="147"/>
        <v>1460855.2</v>
      </c>
      <c r="J252" s="157">
        <v>-4.1799999999999997E-2</v>
      </c>
      <c r="K252" s="158">
        <f t="shared" si="148"/>
        <v>-61063.747359999994</v>
      </c>
      <c r="M252" s="81"/>
      <c r="Q252" s="81"/>
    </row>
    <row r="253" spans="1:41" x14ac:dyDescent="0.25">
      <c r="A253" s="81" t="s">
        <v>156</v>
      </c>
      <c r="C253" s="153" t="str">
        <f t="shared" si="144"/>
        <v xml:space="preserve">Water Treatment Plant - Water Treatment Equipment </v>
      </c>
      <c r="D253" s="154">
        <f t="shared" si="145"/>
        <v>141978</v>
      </c>
      <c r="E253" s="162">
        <f>0.0213+0.0032</f>
        <v>2.4500000000000001E-2</v>
      </c>
      <c r="F253" s="156">
        <f t="shared" si="146"/>
        <v>3478.4610000000002</v>
      </c>
      <c r="H253" s="81"/>
      <c r="I253" s="154">
        <f t="shared" si="147"/>
        <v>0</v>
      </c>
      <c r="J253" s="157"/>
      <c r="K253" s="158">
        <f t="shared" si="148"/>
        <v>0</v>
      </c>
      <c r="M253" s="81"/>
      <c r="O253" s="164"/>
      <c r="Q253" s="81"/>
    </row>
    <row r="254" spans="1:41" x14ac:dyDescent="0.25">
      <c r="A254" s="81" t="s">
        <v>157</v>
      </c>
      <c r="C254" s="153" t="str">
        <f t="shared" si="144"/>
        <v>Transmission &amp; Distribution Plant - Distribution Reservoirs and Standpipes</v>
      </c>
      <c r="D254" s="154">
        <f t="shared" si="145"/>
        <v>2263361.52</v>
      </c>
      <c r="E254" s="162">
        <f>0.0185+0.0028</f>
        <v>2.1299999999999999E-2</v>
      </c>
      <c r="F254" s="156">
        <f t="shared" si="146"/>
        <v>48209.600376000002</v>
      </c>
      <c r="H254" s="81"/>
      <c r="I254" s="154">
        <f t="shared" si="147"/>
        <v>2263361.52</v>
      </c>
      <c r="J254" s="157">
        <v>-4.1799999999999997E-2</v>
      </c>
      <c r="K254" s="158">
        <f t="shared" si="148"/>
        <v>-94608.511535999991</v>
      </c>
      <c r="M254" s="81"/>
      <c r="O254" s="165"/>
      <c r="Q254" s="81"/>
    </row>
    <row r="255" spans="1:41" x14ac:dyDescent="0.25">
      <c r="A255" s="81" t="s">
        <v>158</v>
      </c>
      <c r="C255" s="153" t="str">
        <f t="shared" si="144"/>
        <v>Transmission &amp; Distribution Plant - Meters and Meter Installations</v>
      </c>
      <c r="D255" s="154">
        <f t="shared" si="145"/>
        <v>645801.81000000006</v>
      </c>
      <c r="E255" s="162">
        <f>0.209+0.0314</f>
        <v>0.2404</v>
      </c>
      <c r="F255" s="156">
        <f t="shared" si="146"/>
        <v>155250.75512400002</v>
      </c>
      <c r="H255" s="81"/>
      <c r="I255" s="154">
        <f t="shared" si="147"/>
        <v>497013.81</v>
      </c>
      <c r="J255" s="157">
        <v>-0.2404</v>
      </c>
      <c r="K255" s="158">
        <f t="shared" si="148"/>
        <v>-119482.119924</v>
      </c>
      <c r="M255" s="81"/>
      <c r="O255" s="166"/>
      <c r="Q255" s="81"/>
    </row>
    <row r="256" spans="1:41" x14ac:dyDescent="0.25">
      <c r="A256" s="81" t="s">
        <v>159</v>
      </c>
      <c r="C256" s="153" t="str">
        <f t="shared" si="144"/>
        <v>General Plant - Office Furniture and Equipment</v>
      </c>
      <c r="D256" s="154">
        <f t="shared" si="145"/>
        <v>61519.25</v>
      </c>
      <c r="E256" s="162">
        <f>0.0579+0</f>
        <v>5.79E-2</v>
      </c>
      <c r="F256" s="156">
        <f t="shared" si="146"/>
        <v>3561.964575</v>
      </c>
      <c r="H256" s="81"/>
      <c r="I256" s="154">
        <f t="shared" si="147"/>
        <v>0</v>
      </c>
      <c r="J256" s="157"/>
      <c r="K256" s="158">
        <f t="shared" si="148"/>
        <v>0</v>
      </c>
      <c r="M256" s="81"/>
      <c r="Q256" s="81"/>
    </row>
    <row r="257" spans="1:20" x14ac:dyDescent="0.25">
      <c r="A257" s="81" t="s">
        <v>160</v>
      </c>
      <c r="C257" s="153" t="str">
        <f t="shared" si="144"/>
        <v>General Plant - Transportation Equipment</v>
      </c>
      <c r="D257" s="154">
        <f t="shared" si="145"/>
        <v>121120.37000000001</v>
      </c>
      <c r="E257" s="162">
        <f>0.0944-0.0236</f>
        <v>7.0800000000000002E-2</v>
      </c>
      <c r="F257" s="156">
        <f t="shared" si="146"/>
        <v>8575.322196000001</v>
      </c>
      <c r="H257" s="81"/>
      <c r="I257" s="154">
        <f t="shared" si="147"/>
        <v>0</v>
      </c>
      <c r="J257" s="157"/>
      <c r="K257" s="158">
        <f t="shared" si="148"/>
        <v>0</v>
      </c>
      <c r="M257" s="81"/>
      <c r="Q257" s="81"/>
    </row>
    <row r="258" spans="1:20" x14ac:dyDescent="0.25">
      <c r="A258" s="81" t="s">
        <v>161</v>
      </c>
      <c r="C258" s="153" t="str">
        <f t="shared" si="144"/>
        <v>General Plant - Tools, Shop and Garage Equipment</v>
      </c>
      <c r="D258" s="154">
        <f t="shared" si="145"/>
        <v>49271.380000000005</v>
      </c>
      <c r="E258" s="162">
        <f>0.0575+0</f>
        <v>5.7500000000000002E-2</v>
      </c>
      <c r="F258" s="156">
        <f t="shared" si="146"/>
        <v>2833.1043500000005</v>
      </c>
      <c r="H258" s="81"/>
      <c r="I258" s="154">
        <f t="shared" si="147"/>
        <v>0</v>
      </c>
      <c r="J258" s="157"/>
      <c r="K258" s="158">
        <f t="shared" si="148"/>
        <v>0</v>
      </c>
      <c r="M258" s="81"/>
      <c r="Q258" s="81"/>
    </row>
    <row r="259" spans="1:20" x14ac:dyDescent="0.25">
      <c r="A259" s="81" t="s">
        <v>162</v>
      </c>
      <c r="C259" s="153" t="str">
        <f t="shared" si="144"/>
        <v>General Plant - Power Operated Equipment</v>
      </c>
      <c r="D259" s="154">
        <f t="shared" si="145"/>
        <v>82708.36</v>
      </c>
      <c r="E259" s="162">
        <f>0.012-0.0012</f>
        <v>1.0800000000000001E-2</v>
      </c>
      <c r="F259" s="156">
        <f t="shared" si="146"/>
        <v>893.25028800000007</v>
      </c>
      <c r="H259" s="81"/>
      <c r="I259" s="154">
        <f t="shared" si="147"/>
        <v>0</v>
      </c>
      <c r="J259" s="157"/>
      <c r="K259" s="158">
        <f t="shared" si="148"/>
        <v>0</v>
      </c>
      <c r="M259" s="81"/>
      <c r="Q259" s="81"/>
    </row>
    <row r="260" spans="1:20" x14ac:dyDescent="0.25">
      <c r="A260" s="81" t="s">
        <v>163</v>
      </c>
      <c r="C260" s="153" t="str">
        <f t="shared" si="144"/>
        <v>General Plant - Communication Equipment</v>
      </c>
      <c r="D260" s="154">
        <f t="shared" si="145"/>
        <v>270401.73</v>
      </c>
      <c r="E260" s="162">
        <f>0.072+0</f>
        <v>7.1999999999999995E-2</v>
      </c>
      <c r="F260" s="156">
        <f t="shared" si="146"/>
        <v>19468.924559999996</v>
      </c>
      <c r="H260" s="81"/>
      <c r="I260" s="154">
        <f t="shared" si="147"/>
        <v>0</v>
      </c>
      <c r="J260" s="157"/>
      <c r="K260" s="158">
        <f t="shared" si="148"/>
        <v>0</v>
      </c>
      <c r="M260" s="81"/>
      <c r="Q260" s="81"/>
    </row>
    <row r="261" spans="1:20" x14ac:dyDescent="0.25">
      <c r="E261" s="161"/>
      <c r="H261" s="81"/>
      <c r="J261" s="157"/>
      <c r="M261" s="81"/>
      <c r="Q261" s="81"/>
    </row>
    <row r="262" spans="1:20" x14ac:dyDescent="0.25">
      <c r="D262" s="167">
        <f>SUM(D246:D260)</f>
        <v>21071761.359999996</v>
      </c>
      <c r="E262" s="157">
        <f>F262/D262</f>
        <v>2.4751259258329036E-2</v>
      </c>
      <c r="F262" s="167">
        <f>SUM(F246:F260)</f>
        <v>521552.62845099997</v>
      </c>
      <c r="H262" s="81"/>
      <c r="I262" s="167">
        <f>SUM(I246:I260)</f>
        <v>19988848.839999996</v>
      </c>
      <c r="J262" s="157">
        <f>K262/I262</f>
        <v>-2.4619226238343003E-2</v>
      </c>
      <c r="K262" s="167">
        <f>SUM(K246:K260)</f>
        <v>-492109.991836</v>
      </c>
      <c r="M262" s="81"/>
      <c r="Q262" s="81"/>
    </row>
    <row r="263" spans="1:20" x14ac:dyDescent="0.25">
      <c r="H263" s="81"/>
      <c r="M263" s="81"/>
      <c r="Q263" s="81"/>
    </row>
    <row r="264" spans="1:20" s="54" customFormat="1" x14ac:dyDescent="0.25">
      <c r="A264" s="80"/>
      <c r="B264" s="80"/>
      <c r="C264" s="80"/>
      <c r="D264" s="80"/>
      <c r="E264" s="80"/>
      <c r="F264" s="103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</row>
    <row r="265" spans="1:20" s="54" customFormat="1" x14ac:dyDescent="0.25">
      <c r="A265" s="80"/>
      <c r="B265" s="80"/>
      <c r="C265" s="80"/>
      <c r="D265" s="80"/>
      <c r="E265" s="80"/>
      <c r="F265" s="103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</row>
  </sheetData>
  <mergeCells count="1">
    <mergeCell ref="I4:L4"/>
  </mergeCells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4QVSNHSJP2QR-262969112-8615</_dlc_DocId>
    <_dlc_DocIdUrl xmlns="00c1cf47-8665-4c73-8994-ff3a5e26da0f">
      <Url>https://amwater.sharepoint.com/sites/sers/KY/_layouts/15/DocIdRedir.aspx?ID=4QVSNHSJP2QR-262969112-8615</Url>
      <Description>4QVSNHSJP2QR-262969112-8615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8FF955-5C52-42FB-8F99-1F5C32911B87}">
  <ds:schemaRefs>
    <ds:schemaRef ds:uri="http://purl.org/dc/dcmitype/"/>
    <ds:schemaRef ds:uri="http://purl.org/dc/terms/"/>
    <ds:schemaRef ds:uri="http://www.w3.org/XML/1998/namespace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3527bf6f-27a6-47d3-aafb-dbf13eba6bbe"/>
    <ds:schemaRef ds:uri="3527BF6F-27A6-47D3-AAFB-DBF13EBA6BBE"/>
    <ds:schemaRef ds:uri="7312d0bd-5bb3-4d44-9c84-f993550bda7e"/>
    <ds:schemaRef ds:uri="00c1cf47-8665-4c73-8994-ff3a5e26da0f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2CDD064-A5F8-4F8A-810E-E0044F3FB9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1890E2-35BB-473D-86E7-65250B91A72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70447A3-1320-4CC9-84EB-8D6577202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Valuation Comparison 1.2</vt:lpstr>
      <vt:lpstr>Accounting Comparison 1.2</vt:lpstr>
      <vt:lpstr>OCLD at Acquisition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2026-07-17T19:05:38Z</dcterms:created>
  <dcterms:modified xsi:type="dcterms:W3CDTF">2026-07-23T14:35:02Z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2026-07-17T19:07:05Z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2f23a2f1-b00d-4dfb-81cf-340e8cbfb0dc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MSIP_Label_846c87f6-c46e-48eb-b7ce-d3a4a7d30611_Tag">
    <vt:lpwstr>10, 3, 0, 1</vt:lpwstr>
  </property>
  <property fmtid="{D5CDD505-2E9C-101B-9397-08002B2CF9AE}" pid="12" name="ContentTypeId">
    <vt:lpwstr>0x01010004E0505336475743B548BB3731556CC4</vt:lpwstr>
  </property>
  <property fmtid="{D5CDD505-2E9C-101B-9397-08002B2CF9AE}" pid="13" name="_dlc_DocIdItemGuid">
    <vt:lpwstr>63f8cc28-cb49-4370-9145-de0c6ec39071</vt:lpwstr>
  </property>
</Properties>
</file>